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КОТ\"/>
    </mc:Choice>
  </mc:AlternateContent>
  <bookViews>
    <workbookView xWindow="480" yWindow="108" windowWidth="20868" windowHeight="9312"/>
  </bookViews>
  <sheets>
    <sheet name="тмц" sheetId="4" r:id="rId1"/>
  </sheets>
  <definedNames>
    <definedName name="_xlnm._FilterDatabase" localSheetId="0" hidden="1">тмц!$A$8:$AF$56</definedName>
    <definedName name="_xlnm.Print_Area" localSheetId="0">тмц!$A$1:$AF$72</definedName>
  </definedNames>
  <calcPr calcId="152511"/>
</workbook>
</file>

<file path=xl/calcChain.xml><?xml version="1.0" encoding="utf-8"?>
<calcChain xmlns="http://schemas.openxmlformats.org/spreadsheetml/2006/main">
  <c r="I24" i="4" l="1"/>
  <c r="U56" i="4" l="1"/>
  <c r="T56" i="4"/>
  <c r="S56" i="4"/>
  <c r="R56" i="4"/>
  <c r="P56" i="4"/>
  <c r="O56" i="4"/>
  <c r="N56" i="4"/>
  <c r="M56" i="4"/>
  <c r="L56" i="4"/>
  <c r="K56" i="4"/>
  <c r="J56" i="4"/>
  <c r="Q56" i="4"/>
  <c r="I10" i="4"/>
  <c r="W10" i="4" s="1"/>
  <c r="I11" i="4"/>
  <c r="W11" i="4" s="1"/>
  <c r="I12" i="4"/>
  <c r="I13" i="4"/>
  <c r="W13" i="4" s="1"/>
  <c r="I14" i="4"/>
  <c r="W14" i="4" s="1"/>
  <c r="I15" i="4"/>
  <c r="I16" i="4"/>
  <c r="W16" i="4" s="1"/>
  <c r="I17" i="4"/>
  <c r="W17" i="4" s="1"/>
  <c r="I18" i="4"/>
  <c r="W18" i="4" s="1"/>
  <c r="I19" i="4"/>
  <c r="W19" i="4" s="1"/>
  <c r="I20" i="4"/>
  <c r="W20" i="4" s="1"/>
  <c r="I21" i="4"/>
  <c r="W21" i="4" s="1"/>
  <c r="I22" i="4"/>
  <c r="I23" i="4"/>
  <c r="W23" i="4" s="1"/>
  <c r="W24" i="4"/>
  <c r="I25" i="4"/>
  <c r="W25" i="4" s="1"/>
  <c r="I26" i="4"/>
  <c r="W26" i="4" s="1"/>
  <c r="I27" i="4"/>
  <c r="W27" i="4" s="1"/>
  <c r="I28" i="4"/>
  <c r="W28" i="4" s="1"/>
  <c r="I29" i="4"/>
  <c r="W29" i="4" s="1"/>
  <c r="I30" i="4"/>
  <c r="W30" i="4" s="1"/>
  <c r="I31" i="4"/>
  <c r="W31" i="4" s="1"/>
  <c r="I32" i="4"/>
  <c r="W32" i="4" s="1"/>
  <c r="I33" i="4"/>
  <c r="W33" i="4" s="1"/>
  <c r="I34" i="4"/>
  <c r="W34" i="4" s="1"/>
  <c r="I35" i="4"/>
  <c r="W35" i="4" s="1"/>
  <c r="I36" i="4"/>
  <c r="W36" i="4" s="1"/>
  <c r="I37" i="4"/>
  <c r="W37" i="4" s="1"/>
  <c r="I38" i="4"/>
  <c r="W38" i="4" s="1"/>
  <c r="I39" i="4"/>
  <c r="W39" i="4" s="1"/>
  <c r="I40" i="4"/>
  <c r="W40" i="4" s="1"/>
  <c r="I41" i="4"/>
  <c r="W41" i="4" s="1"/>
  <c r="I42" i="4"/>
  <c r="W42" i="4" s="1"/>
  <c r="I43" i="4"/>
  <c r="W43" i="4" s="1"/>
  <c r="I44" i="4"/>
  <c r="W44" i="4" s="1"/>
  <c r="I45" i="4"/>
  <c r="W45" i="4" s="1"/>
  <c r="I46" i="4"/>
  <c r="W46" i="4" s="1"/>
  <c r="I47" i="4"/>
  <c r="W47" i="4" s="1"/>
  <c r="I48" i="4"/>
  <c r="W48" i="4" s="1"/>
  <c r="I49" i="4"/>
  <c r="W49" i="4" s="1"/>
  <c r="I50" i="4"/>
  <c r="W50" i="4" s="1"/>
  <c r="I51" i="4"/>
  <c r="W51" i="4" s="1"/>
  <c r="I52" i="4"/>
  <c r="W52" i="4" s="1"/>
  <c r="I53" i="4"/>
  <c r="W53" i="4" s="1"/>
  <c r="I54" i="4"/>
  <c r="W54" i="4" s="1"/>
  <c r="I55" i="4"/>
  <c r="W55" i="4" s="1"/>
  <c r="I9" i="4"/>
  <c r="W9" i="4" s="1"/>
  <c r="W12" i="4"/>
  <c r="W15" i="4"/>
  <c r="W22" i="4"/>
  <c r="W56" i="4" l="1"/>
  <c r="I56" i="4"/>
  <c r="AE56" i="4"/>
  <c r="AC56" i="4" l="1"/>
</calcChain>
</file>

<file path=xl/sharedStrings.xml><?xml version="1.0" encoding="utf-8"?>
<sst xmlns="http://schemas.openxmlformats.org/spreadsheetml/2006/main" count="755" uniqueCount="134">
  <si>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</si>
  <si>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</si>
  <si>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</si>
  <si>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</si>
  <si>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</si>
  <si>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</si>
  <si>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</si>
  <si>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</si>
  <si>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</si>
  <si>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</si>
  <si>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</si>
  <si>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</si>
  <si>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</si>
  <si>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</si>
  <si>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</si>
  <si>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</si>
  <si>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</si>
  <si>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</si>
  <si>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</si>
  <si>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</si>
  <si>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</si>
  <si>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</si>
  <si>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</si>
  <si>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</si>
  <si>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</si>
  <si>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</si>
  <si>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</si>
  <si>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</si>
  <si>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</si>
  <si>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</si>
  <si>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"_____"________________ 201___ г.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</si>
  <si>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</si>
  <si>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</si>
  <si>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</si>
  <si>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</si>
  <si>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</si>
  <si>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</si>
  <si>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</si>
  <si>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</si>
  <si>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</si>
  <si>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</si>
  <si>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</si>
  <si>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</si>
  <si>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 xml:space="preserve"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100 %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
</t>
  </si>
  <si>
    <t>ШТ</t>
  </si>
  <si>
    <t>АО "ПКС-Тепловые сети"</t>
  </si>
  <si>
    <t>АО "ПКС-ВОДОКАНАЛ"</t>
  </si>
  <si>
    <t>ООО "Самарские коммунальные системы"</t>
  </si>
  <si>
    <t>ООО "НОВОГОР-Прикамье"</t>
  </si>
  <si>
    <t>ООО "АКС"</t>
  </si>
  <si>
    <t>ООО "Горводоканал"</t>
  </si>
  <si>
    <t>ООО "Волжские коммунальные системы"</t>
  </si>
  <si>
    <t>Заполняется файл из приложения 7 к документации на соответствие предлагаемого товара требуемой продукции</t>
  </si>
  <si>
    <t>Основные технические характеристики предлагаемой продукции, указывается номер</t>
  </si>
  <si>
    <t>УСЛОВИЯ ЗАКЛЮЧЕНИЯ ДОГОВОРА ( Техническое предложение +ЦЕНОВОЕ ПРЕДЛОЖЕНИЕ) на поставку ТМЦ ПОПОЗИЦИОННАЯ ЗАКУПКА</t>
  </si>
  <si>
    <t>Июнь</t>
  </si>
  <si>
    <t>Июль</t>
  </si>
  <si>
    <t>ПБ000182</t>
  </si>
  <si>
    <t>ПА000118</t>
  </si>
  <si>
    <t>ПА000001</t>
  </si>
  <si>
    <t>ПА</t>
  </si>
  <si>
    <t>ПБ</t>
  </si>
  <si>
    <t>ПА000102</t>
  </si>
  <si>
    <t>ПК офисный (СТАНДАРТ) с монитором</t>
  </si>
  <si>
    <t>ПК офисный стандарт</t>
  </si>
  <si>
    <t>АО "ПКС-Водоканал"</t>
  </si>
  <si>
    <t>ПБ000029</t>
  </si>
  <si>
    <t>ПК офисный с монитором</t>
  </si>
  <si>
    <t>г. Самара ул.Луначарского д.56</t>
  </si>
  <si>
    <t>Сервер виртуализации</t>
  </si>
  <si>
    <t>Ноутбук АРМ2</t>
  </si>
  <si>
    <t>ПА000107</t>
  </si>
  <si>
    <t>445007, РФ, Самарская обл., г.о. Тольятти, б-р 50 лет Октября, д.50</t>
  </si>
  <si>
    <t>Сервер 1</t>
  </si>
  <si>
    <t>г. Благовещенск, ул. Мухина,73</t>
  </si>
  <si>
    <t>Сервер 2</t>
  </si>
  <si>
    <t>ПК офисный (ЭКОНОМ) с монитором</t>
  </si>
  <si>
    <t>ООО "Ульяновскоблводоканал"</t>
  </si>
  <si>
    <t>г. Димитровград, ул. Куйбышева 150</t>
  </si>
  <si>
    <t>ПБ000045</t>
  </si>
  <si>
    <t>HP LaserJet Pro 400 M428fdn или эквивалент</t>
  </si>
  <si>
    <t>ПБ000163</t>
  </si>
  <si>
    <t>Epson EcoTank L6290 или эквивалент</t>
  </si>
  <si>
    <t>ПБ000148</t>
  </si>
  <si>
    <t>Epson L1300 или эквивалент</t>
  </si>
  <si>
    <t>ПБ000162</t>
  </si>
  <si>
    <t>KYOCERA Ecosys M2540DN или аналог</t>
  </si>
  <si>
    <t>г. Пенза, ул.Кривозерье ,24</t>
  </si>
  <si>
    <t>Kyocera ECOSYS M4132idn или аналог</t>
  </si>
  <si>
    <t>ПА0000001</t>
  </si>
  <si>
    <t>МФУ для малых рабочих групп (А4, монохромное)</t>
  </si>
  <si>
    <t>ООО "НИЖНЕВАРТОВСКИЕ КОММУНАЛЬНЫЕ СИСТЕМЫ"</t>
  </si>
  <si>
    <t>ООО "Нижневартовские коммунальные системы"</t>
  </si>
  <si>
    <t>г. Нижневартовск, ул. Маршала Жукова, 53 (склад)</t>
  </si>
  <si>
    <t>МФУ HP LaserJet Enterprise M528dn</t>
  </si>
  <si>
    <t>ООО "РКС-Тамбов"</t>
  </si>
  <si>
    <t>392000, г. Тамбов, ул. Тулиновская, 2</t>
  </si>
  <si>
    <t>Сервер LENOVO ThinkSystem SR250.ЧОС</t>
  </si>
  <si>
    <t>в соответствии с ОЛ</t>
  </si>
  <si>
    <t>г. Пермь, ул. Фрезеровщиков, 50</t>
  </si>
  <si>
    <t>Ноутбук HP ProBook 450 G8 (или эквивалент)</t>
  </si>
  <si>
    <t>Принтер HP LaserJet Enterprise M611dn  (или эквивалент  из линейки производителей HP или Kyocera)</t>
  </si>
  <si>
    <t>МФУ Kyocera M4132idn с автоподатчиком  (или эквивалент  из линейки производителей HP или Kyocera)</t>
  </si>
  <si>
    <t>МФУ Kyocera ECOSYS M2640idw  (или эквивалент  из линейки производителей HP или Kyocera)</t>
  </si>
  <si>
    <t>10.4 Планшет Samsung Galaxy Tab S6 Lite 128 ГБ 3G, LTE серый  (или эквивалент)</t>
  </si>
  <si>
    <t>Планшет HUAWEI MatePad T 8.0 (2020) 3G  (или эквивалент)</t>
  </si>
  <si>
    <t>21.5" Монитор Philips 221V8A  (или эквивалент)</t>
  </si>
  <si>
    <t>Мини ПК ASUS Mini PC AS PN41-BBC162MD [90MR00I3-M002T0]  (или эквивалент)</t>
  </si>
  <si>
    <t>ПК офисный стандартный (ПК АРМ1)</t>
  </si>
  <si>
    <t>АО "ПКС-ТЕПЛОВЫЕ СЕТИ"</t>
  </si>
  <si>
    <t>г.Петрозаводск, ул.Свердлова д.18</t>
  </si>
  <si>
    <t>МФУ Kyocera ECOSYS M3145dn или аналог</t>
  </si>
  <si>
    <t>Ноутбук HP Probook 450 G7  или аналог</t>
  </si>
  <si>
    <t>Сервер DEPO Storm 3450Z2RU на процессорах х86 SMD/ 2xS4216/ 128GBRE4/ L9460-8i/ CVPM05/ 8Q1200G10/ 2Q1200G10/ HSE1C/ ДАЦН.469535.001/ 16D/ 6E/ 4GLAN/ IPMI+/ 800W2HS/ RMK/ CAR1S  или аналог</t>
  </si>
  <si>
    <t>Принтер лазерный HP Color LaserJet Professional CP5225n (CE711A) или аналог</t>
  </si>
  <si>
    <t>Проектор Epson EB-FH52 или аналог</t>
  </si>
  <si>
    <t xml:space="preserve">МФУ (цветной А3) Canon imageRUNNER C3226i или аналог </t>
  </si>
  <si>
    <t>МФУ Kyocera ECOSYS M4132idn или аналог</t>
  </si>
  <si>
    <t>Монитор Dell P2421 или аналог</t>
  </si>
  <si>
    <t>ПК офисный стандарт (ПК АРМ1)</t>
  </si>
  <si>
    <t>г.Петрозаводск, ул.Свердлова д18</t>
  </si>
  <si>
    <t>Ноутбук HP ProBook 450 G8 или аналог</t>
  </si>
  <si>
    <t>Ноутбук MSI Katana GF76 12UE-655XRU или аналог</t>
  </si>
  <si>
    <t>Принтер HP LaserJet Enterprise 700 M712dn или аналог</t>
  </si>
  <si>
    <t>Принтер Kyocera P3060dn или аналог</t>
  </si>
  <si>
    <t>МФУ Kyocera M4132idn или аналог</t>
  </si>
  <si>
    <t>Сканер EPSON DS-870 или аналог</t>
  </si>
  <si>
    <t>Телевизор LG 55UP75006LF или аналог</t>
  </si>
  <si>
    <t>МФУ (цветной А3) Canon imageRUNNER C3226i или аналог</t>
  </si>
  <si>
    <t>Сиситема хранения данных (СХД) Synology RackStation RS3621xs+ или аналог</t>
  </si>
  <si>
    <t>МОН1. Монитор DELL P2222H или аналог</t>
  </si>
  <si>
    <t>Монитор DELL P2722H или аналог</t>
  </si>
  <si>
    <t>График поставки товара (выполнения работ, оказания услуг), а также предполагаемый объем продукции применительно к каждому периоду 2023 год</t>
  </si>
  <si>
    <t>РКСМ-1434, ПОПОЗИЦИОННАЯ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</si>
</sst>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4" fontId="12" fillId="5" borderId="2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4" fontId="14" fillId="3" borderId="1" xfId="0" applyNumberFormat="1" applyFont="1" applyFill="1" applyBorder="1" applyAlignment="1" applyProtection="1">
      <alignment horizontal="center" vertical="center" wrapText="1"/>
    </xf>
    <xf numFmtId="4" fontId="15" fillId="3" borderId="1" xfId="0" applyNumberFormat="1" applyFont="1" applyFill="1" applyBorder="1" applyAlignment="1" applyProtection="1">
      <alignment horizontal="center" vertical="center" wrapText="1"/>
    </xf>
    <xf numFmtId="49" fontId="13" fillId="0" borderId="4" xfId="0" applyNumberFormat="1" applyFont="1" applyFill="1" applyBorder="1" applyAlignment="1" applyProtection="1">
      <alignment horizontal="center" vertical="center" wrapText="1"/>
    </xf>
    <xf numFmtId="49" fontId="13" fillId="0" borderId="6" xfId="0" applyNumberFormat="1" applyFont="1" applyFill="1" applyBorder="1" applyAlignment="1" applyProtection="1">
      <alignment horizontal="center" vertical="center" wrapText="1"/>
    </xf>
    <xf numFmtId="49" fontId="13" fillId="0" borderId="7" xfId="0" applyNumberFormat="1" applyFont="1" applyFill="1" applyBorder="1" applyAlignment="1" applyProtection="1">
      <alignment horizontal="center" vertical="center" wrapText="1"/>
    </xf>
    <xf numFmtId="49" fontId="13" fillId="0" borderId="8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9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1" fontId="13" fillId="0" borderId="5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tabSelected="1" view="pageBreakPreview" topLeftCell="A49" zoomScale="70" zoomScaleNormal="86" zoomScaleSheetLayoutView="70" workbookViewId="0">
      <selection activeCell="C10" sqref="C10"/>
    </sheetView>
  </sheetViews>
  <sheetFormatPr defaultColWidth="8.88671875" defaultRowHeight="13.2" x14ac:dyDescent="0.25"/>
  <cols>
    <col min="1" max="1" width="15.44140625" customWidth="1"/>
    <col min="2" max="2" width="11.5546875" customWidth="1"/>
    <col min="3" max="3" width="20.6640625" style="1" customWidth="1"/>
    <col min="4" max="4" width="26" style="1" customWidth="1"/>
    <col min="5" max="5" width="11.33203125" style="1" customWidth="1"/>
    <col min="6" max="7" width="17.44140625" style="1" customWidth="1"/>
    <col min="8" max="8" width="14.109375" style="1" customWidth="1"/>
    <col min="9" max="9" width="12.88671875" customWidth="1"/>
    <col min="10" max="14" width="5.5546875" customWidth="1"/>
    <col min="15" max="15" width="8" customWidth="1"/>
    <col min="16" max="16" width="5.5546875" customWidth="1"/>
    <col min="17" max="18" width="8.44140625" customWidth="1"/>
    <col min="19" max="21" width="5.5546875" customWidth="1"/>
    <col min="22" max="22" width="20.44140625" bestFit="1" customWidth="1"/>
    <col min="23" max="23" width="27.109375" customWidth="1"/>
    <col min="24" max="24" width="19" customWidth="1"/>
    <col min="25" max="25" width="32.33203125" customWidth="1"/>
    <col min="26" max="26" width="16.33203125" customWidth="1"/>
    <col min="27" max="27" width="19" customWidth="1"/>
    <col min="28" max="28" width="19.33203125" customWidth="1"/>
    <col min="29" max="29" width="20" customWidth="1"/>
    <col min="30" max="31" width="18.44140625" customWidth="1"/>
    <col min="32" max="32" width="12.88671875" customWidth="1"/>
  </cols>
  <sheetData>
    <row r="1" spans="1:32" ht="18.75" customHeight="1" x14ac:dyDescent="0.25">
      <c r="AE1" s="13" t="s">
        <v>41</v>
      </c>
    </row>
    <row r="2" spans="1:32" ht="42.75" customHeight="1" x14ac:dyDescent="0.25">
      <c r="A2" s="12" t="s">
        <v>54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AF2" s="8"/>
    </row>
    <row r="3" spans="1:32" ht="25.5" customHeight="1" x14ac:dyDescent="0.25">
      <c r="A3" s="9" t="s">
        <v>25</v>
      </c>
      <c r="B3" s="48" t="s">
        <v>133</v>
      </c>
      <c r="C3" s="48"/>
      <c r="D3" s="48"/>
      <c r="E3" s="48"/>
      <c r="F3" s="48"/>
      <c r="G3" s="48"/>
      <c r="H3" s="48"/>
      <c r="I3" s="4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AF3" s="8"/>
    </row>
    <row r="4" spans="1:32" ht="30.75" customHeight="1" x14ac:dyDescent="0.25">
      <c r="A4" s="8" t="s">
        <v>24</v>
      </c>
      <c r="B4" s="49"/>
      <c r="C4" s="49"/>
      <c r="D4" s="49"/>
      <c r="E4" s="49"/>
      <c r="F4" s="49"/>
      <c r="G4" s="49"/>
      <c r="H4" s="49"/>
      <c r="I4" s="49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AF4" s="10"/>
    </row>
    <row r="5" spans="1:32" ht="30.75" customHeight="1" x14ac:dyDescent="0.25">
      <c r="A5" s="8" t="s">
        <v>35</v>
      </c>
      <c r="B5" s="49"/>
      <c r="C5" s="49"/>
      <c r="D5" s="49"/>
      <c r="E5" s="49"/>
      <c r="F5" s="49"/>
      <c r="G5" s="49"/>
      <c r="H5" s="49"/>
      <c r="I5" s="49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AF5" s="10"/>
    </row>
    <row r="6" spans="1:32" ht="23.25" customHeight="1" x14ac:dyDescent="0.25">
      <c r="A6" s="11" t="s">
        <v>9</v>
      </c>
    </row>
    <row r="7" spans="1:32" ht="46.5" customHeight="1" x14ac:dyDescent="0.25">
      <c r="J7" s="51" t="s">
        <v>132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1"/>
      <c r="W7" s="1"/>
      <c r="X7" s="54" t="s">
        <v>10</v>
      </c>
      <c r="Y7" s="54"/>
      <c r="Z7" s="54"/>
      <c r="AA7" s="54"/>
      <c r="AB7" s="54"/>
      <c r="AC7" s="54"/>
      <c r="AD7" s="54"/>
      <c r="AE7" s="54"/>
      <c r="AF7" s="54"/>
    </row>
    <row r="8" spans="1:32" ht="96.75" customHeight="1" x14ac:dyDescent="0.25">
      <c r="A8" s="3" t="s">
        <v>0</v>
      </c>
      <c r="B8" s="3" t="s">
        <v>11</v>
      </c>
      <c r="C8" s="3" t="s">
        <v>5</v>
      </c>
      <c r="D8" s="3" t="s">
        <v>1</v>
      </c>
      <c r="E8" s="3" t="s">
        <v>12</v>
      </c>
      <c r="F8" s="3" t="s">
        <v>7</v>
      </c>
      <c r="G8" s="3" t="s">
        <v>13</v>
      </c>
      <c r="H8" s="3" t="s">
        <v>8</v>
      </c>
      <c r="I8" s="3" t="s">
        <v>6</v>
      </c>
      <c r="J8" s="4" t="s">
        <v>14</v>
      </c>
      <c r="K8" s="4" t="s">
        <v>15</v>
      </c>
      <c r="L8" s="4" t="s">
        <v>16</v>
      </c>
      <c r="M8" s="4" t="s">
        <v>17</v>
      </c>
      <c r="N8" s="4" t="s">
        <v>18</v>
      </c>
      <c r="O8" s="4" t="s">
        <v>55</v>
      </c>
      <c r="P8" s="4" t="s">
        <v>56</v>
      </c>
      <c r="Q8" s="4" t="s">
        <v>19</v>
      </c>
      <c r="R8" s="4" t="s">
        <v>20</v>
      </c>
      <c r="S8" s="4" t="s">
        <v>21</v>
      </c>
      <c r="T8" s="4" t="s">
        <v>22</v>
      </c>
      <c r="U8" s="5" t="s">
        <v>23</v>
      </c>
      <c r="V8" s="30" t="s">
        <v>39</v>
      </c>
      <c r="W8" s="27" t="s">
        <v>40</v>
      </c>
      <c r="X8" s="6" t="s">
        <v>4</v>
      </c>
      <c r="Y8" s="6" t="s">
        <v>53</v>
      </c>
      <c r="Z8" s="6" t="s">
        <v>2</v>
      </c>
      <c r="AA8" s="6" t="s">
        <v>3</v>
      </c>
      <c r="AB8" s="6" t="s">
        <v>31</v>
      </c>
      <c r="AC8" s="6" t="s">
        <v>32</v>
      </c>
      <c r="AD8" s="6" t="s">
        <v>33</v>
      </c>
      <c r="AE8" s="6" t="s">
        <v>34</v>
      </c>
      <c r="AF8" s="6" t="s">
        <v>26</v>
      </c>
    </row>
    <row r="9" spans="1:32" ht="52.8" x14ac:dyDescent="0.25">
      <c r="A9" s="35">
        <v>1</v>
      </c>
      <c r="B9" s="34" t="s">
        <v>60</v>
      </c>
      <c r="C9" s="34" t="s">
        <v>67</v>
      </c>
      <c r="D9" s="34" t="s">
        <v>98</v>
      </c>
      <c r="E9" s="34" t="s">
        <v>44</v>
      </c>
      <c r="F9" s="34" t="s">
        <v>47</v>
      </c>
      <c r="G9" s="34" t="s">
        <v>47</v>
      </c>
      <c r="H9" s="34" t="s">
        <v>68</v>
      </c>
      <c r="I9" s="45">
        <f>SUM(J9:U9)</f>
        <v>100</v>
      </c>
      <c r="J9" s="34"/>
      <c r="K9" s="34"/>
      <c r="L9" s="34"/>
      <c r="M9" s="34"/>
      <c r="N9" s="34"/>
      <c r="O9" s="34"/>
      <c r="P9" s="34"/>
      <c r="Q9" s="35">
        <v>100</v>
      </c>
      <c r="R9" s="34"/>
      <c r="S9" s="34"/>
      <c r="T9" s="34"/>
      <c r="U9" s="34"/>
      <c r="V9" s="36">
        <v>57825.42</v>
      </c>
      <c r="W9" s="37">
        <f>I9*V9</f>
        <v>5782542</v>
      </c>
      <c r="X9" s="6" t="s">
        <v>10</v>
      </c>
      <c r="Y9" s="6" t="s">
        <v>52</v>
      </c>
      <c r="Z9" s="6" t="s">
        <v>10</v>
      </c>
      <c r="AA9" s="6" t="s">
        <v>10</v>
      </c>
      <c r="AB9" s="6" t="s">
        <v>10</v>
      </c>
      <c r="AC9" s="6" t="s">
        <v>10</v>
      </c>
      <c r="AD9" s="6" t="s">
        <v>10</v>
      </c>
      <c r="AE9" s="6" t="s">
        <v>10</v>
      </c>
      <c r="AF9" s="6"/>
    </row>
    <row r="10" spans="1:32" ht="52.8" x14ac:dyDescent="0.25">
      <c r="A10" s="35">
        <v>2</v>
      </c>
      <c r="B10" s="34" t="s">
        <v>60</v>
      </c>
      <c r="C10" s="34" t="s">
        <v>69</v>
      </c>
      <c r="D10" s="34" t="s">
        <v>98</v>
      </c>
      <c r="E10" s="34" t="s">
        <v>44</v>
      </c>
      <c r="F10" s="34" t="s">
        <v>47</v>
      </c>
      <c r="G10" s="34" t="s">
        <v>47</v>
      </c>
      <c r="H10" s="34" t="s">
        <v>68</v>
      </c>
      <c r="I10" s="45">
        <f t="shared" ref="I10:I55" si="0">SUM(J10:U10)</f>
        <v>1</v>
      </c>
      <c r="J10" s="34"/>
      <c r="K10" s="34"/>
      <c r="L10" s="34"/>
      <c r="M10" s="34"/>
      <c r="N10" s="34"/>
      <c r="O10" s="34"/>
      <c r="P10" s="34"/>
      <c r="Q10" s="35">
        <v>1</v>
      </c>
      <c r="R10" s="34"/>
      <c r="S10" s="34"/>
      <c r="T10" s="34"/>
      <c r="U10" s="34"/>
      <c r="V10" s="36">
        <v>3259292.25</v>
      </c>
      <c r="W10" s="37">
        <f t="shared" ref="W10:W55" si="1">I10*V10</f>
        <v>3259292.25</v>
      </c>
      <c r="X10" s="6" t="s">
        <v>10</v>
      </c>
      <c r="Y10" s="6" t="s">
        <v>52</v>
      </c>
      <c r="Z10" s="6" t="s">
        <v>10</v>
      </c>
      <c r="AA10" s="6" t="s">
        <v>10</v>
      </c>
      <c r="AB10" s="6" t="s">
        <v>10</v>
      </c>
      <c r="AC10" s="6" t="s">
        <v>10</v>
      </c>
      <c r="AD10" s="6" t="s">
        <v>10</v>
      </c>
      <c r="AE10" s="6" t="s">
        <v>10</v>
      </c>
      <c r="AF10" s="6"/>
    </row>
    <row r="11" spans="1:32" ht="52.8" x14ac:dyDescent="0.25">
      <c r="A11" s="35">
        <v>3</v>
      </c>
      <c r="B11" s="34" t="s">
        <v>60</v>
      </c>
      <c r="C11" s="34" t="s">
        <v>70</v>
      </c>
      <c r="D11" s="34" t="s">
        <v>98</v>
      </c>
      <c r="E11" s="34" t="s">
        <v>44</v>
      </c>
      <c r="F11" s="34" t="s">
        <v>47</v>
      </c>
      <c r="G11" s="34" t="s">
        <v>47</v>
      </c>
      <c r="H11" s="34" t="s">
        <v>68</v>
      </c>
      <c r="I11" s="45">
        <f t="shared" si="0"/>
        <v>2</v>
      </c>
      <c r="J11" s="34"/>
      <c r="K11" s="34"/>
      <c r="L11" s="34"/>
      <c r="M11" s="34"/>
      <c r="N11" s="34"/>
      <c r="O11" s="34"/>
      <c r="P11" s="34"/>
      <c r="Q11" s="35">
        <v>2</v>
      </c>
      <c r="R11" s="34"/>
      <c r="S11" s="34"/>
      <c r="T11" s="34"/>
      <c r="U11" s="34"/>
      <c r="V11" s="36">
        <v>83684.03</v>
      </c>
      <c r="W11" s="37">
        <f t="shared" si="1"/>
        <v>167368.06</v>
      </c>
      <c r="X11" s="6" t="s">
        <v>10</v>
      </c>
      <c r="Y11" s="6" t="s">
        <v>52</v>
      </c>
      <c r="Z11" s="6" t="s">
        <v>10</v>
      </c>
      <c r="AA11" s="6" t="s">
        <v>10</v>
      </c>
      <c r="AB11" s="6" t="s">
        <v>10</v>
      </c>
      <c r="AC11" s="6" t="s">
        <v>10</v>
      </c>
      <c r="AD11" s="6" t="s">
        <v>10</v>
      </c>
      <c r="AE11" s="6" t="s">
        <v>10</v>
      </c>
      <c r="AF11" s="6"/>
    </row>
    <row r="12" spans="1:32" ht="52.8" x14ac:dyDescent="0.25">
      <c r="A12" s="35">
        <v>4</v>
      </c>
      <c r="B12" s="34" t="s">
        <v>71</v>
      </c>
      <c r="C12" s="34" t="s">
        <v>64</v>
      </c>
      <c r="D12" s="34" t="s">
        <v>98</v>
      </c>
      <c r="E12" s="34" t="s">
        <v>44</v>
      </c>
      <c r="F12" s="34" t="s">
        <v>51</v>
      </c>
      <c r="G12" s="34" t="s">
        <v>51</v>
      </c>
      <c r="H12" s="34" t="s">
        <v>72</v>
      </c>
      <c r="I12" s="45">
        <f t="shared" si="0"/>
        <v>15</v>
      </c>
      <c r="J12" s="34"/>
      <c r="K12" s="34"/>
      <c r="L12" s="34"/>
      <c r="M12" s="34"/>
      <c r="N12" s="34"/>
      <c r="O12" s="35">
        <v>15</v>
      </c>
      <c r="P12" s="34"/>
      <c r="Q12" s="34"/>
      <c r="R12" s="34"/>
      <c r="S12" s="34"/>
      <c r="T12" s="34"/>
      <c r="U12" s="34"/>
      <c r="V12" s="36">
        <v>45695.31</v>
      </c>
      <c r="W12" s="37">
        <f t="shared" si="1"/>
        <v>685429.64999999991</v>
      </c>
      <c r="X12" s="6" t="s">
        <v>10</v>
      </c>
      <c r="Y12" s="6" t="s">
        <v>52</v>
      </c>
      <c r="Z12" s="6" t="s">
        <v>10</v>
      </c>
      <c r="AA12" s="6" t="s">
        <v>10</v>
      </c>
      <c r="AB12" s="6" t="s">
        <v>10</v>
      </c>
      <c r="AC12" s="6" t="s">
        <v>10</v>
      </c>
      <c r="AD12" s="6" t="s">
        <v>10</v>
      </c>
      <c r="AE12" s="6" t="s">
        <v>10</v>
      </c>
      <c r="AF12" s="6"/>
    </row>
    <row r="13" spans="1:32" ht="52.8" x14ac:dyDescent="0.25">
      <c r="A13" s="35">
        <v>5</v>
      </c>
      <c r="B13" s="34" t="s">
        <v>62</v>
      </c>
      <c r="C13" s="34" t="s">
        <v>73</v>
      </c>
      <c r="D13" s="34" t="s">
        <v>98</v>
      </c>
      <c r="E13" s="34" t="s">
        <v>44</v>
      </c>
      <c r="F13" s="34" t="s">
        <v>49</v>
      </c>
      <c r="G13" s="34" t="s">
        <v>49</v>
      </c>
      <c r="H13" s="34" t="s">
        <v>74</v>
      </c>
      <c r="I13" s="45">
        <f t="shared" si="0"/>
        <v>1</v>
      </c>
      <c r="J13" s="34"/>
      <c r="K13" s="34"/>
      <c r="L13" s="34"/>
      <c r="M13" s="34"/>
      <c r="N13" s="34"/>
      <c r="O13" s="35">
        <v>1</v>
      </c>
      <c r="P13" s="34"/>
      <c r="Q13" s="34"/>
      <c r="R13" s="34"/>
      <c r="S13" s="34"/>
      <c r="T13" s="34"/>
      <c r="U13" s="34"/>
      <c r="V13" s="36">
        <v>691413.72</v>
      </c>
      <c r="W13" s="37">
        <f t="shared" si="1"/>
        <v>691413.72</v>
      </c>
      <c r="X13" s="6" t="s">
        <v>10</v>
      </c>
      <c r="Y13" s="6" t="s">
        <v>52</v>
      </c>
      <c r="Z13" s="6" t="s">
        <v>10</v>
      </c>
      <c r="AA13" s="6" t="s">
        <v>10</v>
      </c>
      <c r="AB13" s="6" t="s">
        <v>10</v>
      </c>
      <c r="AC13" s="6" t="s">
        <v>10</v>
      </c>
      <c r="AD13" s="6" t="s">
        <v>10</v>
      </c>
      <c r="AE13" s="6" t="s">
        <v>10</v>
      </c>
      <c r="AF13" s="6"/>
    </row>
    <row r="14" spans="1:32" ht="52.8" x14ac:dyDescent="0.25">
      <c r="A14" s="35">
        <v>6</v>
      </c>
      <c r="B14" s="34" t="s">
        <v>62</v>
      </c>
      <c r="C14" s="34" t="s">
        <v>75</v>
      </c>
      <c r="D14" s="34" t="s">
        <v>98</v>
      </c>
      <c r="E14" s="34" t="s">
        <v>44</v>
      </c>
      <c r="F14" s="34" t="s">
        <v>49</v>
      </c>
      <c r="G14" s="34" t="s">
        <v>49</v>
      </c>
      <c r="H14" s="34" t="s">
        <v>74</v>
      </c>
      <c r="I14" s="45">
        <f t="shared" si="0"/>
        <v>1</v>
      </c>
      <c r="J14" s="34"/>
      <c r="K14" s="34"/>
      <c r="L14" s="34"/>
      <c r="M14" s="34"/>
      <c r="N14" s="34"/>
      <c r="O14" s="35">
        <v>1</v>
      </c>
      <c r="P14" s="34"/>
      <c r="Q14" s="34"/>
      <c r="R14" s="34"/>
      <c r="S14" s="34"/>
      <c r="T14" s="34"/>
      <c r="U14" s="34"/>
      <c r="V14" s="36">
        <v>433607.05</v>
      </c>
      <c r="W14" s="37">
        <f t="shared" si="1"/>
        <v>433607.05</v>
      </c>
      <c r="X14" s="6" t="s">
        <v>10</v>
      </c>
      <c r="Y14" s="6" t="s">
        <v>52</v>
      </c>
      <c r="Z14" s="6" t="s">
        <v>10</v>
      </c>
      <c r="AA14" s="6" t="s">
        <v>10</v>
      </c>
      <c r="AB14" s="6" t="s">
        <v>10</v>
      </c>
      <c r="AC14" s="6" t="s">
        <v>10</v>
      </c>
      <c r="AD14" s="6" t="s">
        <v>10</v>
      </c>
      <c r="AE14" s="6" t="s">
        <v>10</v>
      </c>
      <c r="AF14" s="6"/>
    </row>
    <row r="15" spans="1:32" ht="52.8" x14ac:dyDescent="0.25">
      <c r="A15" s="35">
        <v>7</v>
      </c>
      <c r="B15" s="34" t="s">
        <v>59</v>
      </c>
      <c r="C15" s="34" t="s">
        <v>76</v>
      </c>
      <c r="D15" s="34" t="s">
        <v>98</v>
      </c>
      <c r="E15" s="34" t="s">
        <v>44</v>
      </c>
      <c r="F15" s="34" t="s">
        <v>77</v>
      </c>
      <c r="G15" s="34" t="s">
        <v>77</v>
      </c>
      <c r="H15" s="34" t="s">
        <v>78</v>
      </c>
      <c r="I15" s="45">
        <f t="shared" si="0"/>
        <v>8</v>
      </c>
      <c r="J15" s="34"/>
      <c r="K15" s="34"/>
      <c r="L15" s="34"/>
      <c r="M15" s="34"/>
      <c r="N15" s="34"/>
      <c r="O15" s="35">
        <v>8</v>
      </c>
      <c r="P15" s="34"/>
      <c r="Q15" s="34"/>
      <c r="R15" s="34"/>
      <c r="S15" s="34"/>
      <c r="T15" s="34"/>
      <c r="U15" s="34"/>
      <c r="V15" s="36">
        <v>46616.39</v>
      </c>
      <c r="W15" s="37">
        <f t="shared" si="1"/>
        <v>372931.12</v>
      </c>
      <c r="X15" s="6" t="s">
        <v>10</v>
      </c>
      <c r="Y15" s="6" t="s">
        <v>52</v>
      </c>
      <c r="Z15" s="6" t="s">
        <v>10</v>
      </c>
      <c r="AA15" s="6" t="s">
        <v>10</v>
      </c>
      <c r="AB15" s="6" t="s">
        <v>10</v>
      </c>
      <c r="AC15" s="6" t="s">
        <v>10</v>
      </c>
      <c r="AD15" s="6" t="s">
        <v>10</v>
      </c>
      <c r="AE15" s="6" t="s">
        <v>10</v>
      </c>
      <c r="AF15" s="6"/>
    </row>
    <row r="16" spans="1:32" ht="52.8" x14ac:dyDescent="0.25">
      <c r="A16" s="35">
        <v>8</v>
      </c>
      <c r="B16" s="34" t="s">
        <v>79</v>
      </c>
      <c r="C16" s="34" t="s">
        <v>80</v>
      </c>
      <c r="D16" s="34" t="s">
        <v>98</v>
      </c>
      <c r="E16" s="34" t="s">
        <v>44</v>
      </c>
      <c r="F16" s="34" t="s">
        <v>77</v>
      </c>
      <c r="G16" s="34" t="s">
        <v>77</v>
      </c>
      <c r="H16" s="34" t="s">
        <v>78</v>
      </c>
      <c r="I16" s="45">
        <f t="shared" si="0"/>
        <v>3</v>
      </c>
      <c r="J16" s="34"/>
      <c r="K16" s="34"/>
      <c r="L16" s="34"/>
      <c r="M16" s="34"/>
      <c r="N16" s="34"/>
      <c r="O16" s="35">
        <v>3</v>
      </c>
      <c r="P16" s="34"/>
      <c r="Q16" s="34"/>
      <c r="R16" s="34"/>
      <c r="S16" s="34"/>
      <c r="T16" s="34"/>
      <c r="U16" s="34"/>
      <c r="V16" s="36">
        <v>47340.83</v>
      </c>
      <c r="W16" s="37">
        <f t="shared" si="1"/>
        <v>142022.49</v>
      </c>
      <c r="X16" s="6" t="s">
        <v>10</v>
      </c>
      <c r="Y16" s="6" t="s">
        <v>52</v>
      </c>
      <c r="Z16" s="6" t="s">
        <v>10</v>
      </c>
      <c r="AA16" s="6" t="s">
        <v>10</v>
      </c>
      <c r="AB16" s="6" t="s">
        <v>10</v>
      </c>
      <c r="AC16" s="6" t="s">
        <v>10</v>
      </c>
      <c r="AD16" s="6" t="s">
        <v>10</v>
      </c>
      <c r="AE16" s="6" t="s">
        <v>10</v>
      </c>
      <c r="AF16" s="6"/>
    </row>
    <row r="17" spans="1:32" ht="52.8" x14ac:dyDescent="0.25">
      <c r="A17" s="35">
        <v>9</v>
      </c>
      <c r="B17" s="34" t="s">
        <v>81</v>
      </c>
      <c r="C17" s="34" t="s">
        <v>82</v>
      </c>
      <c r="D17" s="34" t="s">
        <v>98</v>
      </c>
      <c r="E17" s="34" t="s">
        <v>44</v>
      </c>
      <c r="F17" s="34" t="s">
        <v>77</v>
      </c>
      <c r="G17" s="34" t="s">
        <v>77</v>
      </c>
      <c r="H17" s="34" t="s">
        <v>78</v>
      </c>
      <c r="I17" s="45">
        <f t="shared" si="0"/>
        <v>1</v>
      </c>
      <c r="J17" s="34"/>
      <c r="K17" s="34"/>
      <c r="L17" s="34"/>
      <c r="M17" s="34"/>
      <c r="N17" s="34"/>
      <c r="O17" s="35">
        <v>1</v>
      </c>
      <c r="P17" s="34"/>
      <c r="Q17" s="34"/>
      <c r="R17" s="34"/>
      <c r="S17" s="34"/>
      <c r="T17" s="34"/>
      <c r="U17" s="34"/>
      <c r="V17" s="36">
        <v>41660.839999999997</v>
      </c>
      <c r="W17" s="37">
        <f t="shared" si="1"/>
        <v>41660.839999999997</v>
      </c>
      <c r="X17" s="6" t="s">
        <v>10</v>
      </c>
      <c r="Y17" s="6" t="s">
        <v>52</v>
      </c>
      <c r="Z17" s="6" t="s">
        <v>10</v>
      </c>
      <c r="AA17" s="6" t="s">
        <v>10</v>
      </c>
      <c r="AB17" s="6" t="s">
        <v>10</v>
      </c>
      <c r="AC17" s="6" t="s">
        <v>10</v>
      </c>
      <c r="AD17" s="6" t="s">
        <v>10</v>
      </c>
      <c r="AE17" s="6" t="s">
        <v>10</v>
      </c>
      <c r="AF17" s="6"/>
    </row>
    <row r="18" spans="1:32" ht="52.8" x14ac:dyDescent="0.25">
      <c r="A18" s="35">
        <v>10</v>
      </c>
      <c r="B18" s="39" t="s">
        <v>83</v>
      </c>
      <c r="C18" s="39" t="s">
        <v>84</v>
      </c>
      <c r="D18" s="34" t="s">
        <v>98</v>
      </c>
      <c r="E18" s="39" t="s">
        <v>44</v>
      </c>
      <c r="F18" s="39" t="s">
        <v>77</v>
      </c>
      <c r="G18" s="39" t="s">
        <v>77</v>
      </c>
      <c r="H18" s="40" t="s">
        <v>78</v>
      </c>
      <c r="I18" s="45">
        <f t="shared" si="0"/>
        <v>1</v>
      </c>
      <c r="J18" s="43"/>
      <c r="K18" s="39"/>
      <c r="L18" s="39"/>
      <c r="M18" s="39"/>
      <c r="N18" s="39"/>
      <c r="O18" s="44">
        <v>1</v>
      </c>
      <c r="P18" s="39"/>
      <c r="Q18" s="39"/>
      <c r="R18" s="39"/>
      <c r="S18" s="39"/>
      <c r="T18" s="39"/>
      <c r="U18" s="39"/>
      <c r="V18" s="36">
        <v>52883.06</v>
      </c>
      <c r="W18" s="37">
        <f t="shared" si="1"/>
        <v>52883.06</v>
      </c>
      <c r="X18" s="6" t="s">
        <v>10</v>
      </c>
      <c r="Y18" s="6" t="s">
        <v>52</v>
      </c>
      <c r="Z18" s="6" t="s">
        <v>10</v>
      </c>
      <c r="AA18" s="6" t="s">
        <v>10</v>
      </c>
      <c r="AB18" s="6" t="s">
        <v>10</v>
      </c>
      <c r="AC18" s="6" t="s">
        <v>10</v>
      </c>
      <c r="AD18" s="6" t="s">
        <v>10</v>
      </c>
      <c r="AE18" s="6" t="s">
        <v>10</v>
      </c>
      <c r="AF18" s="6"/>
    </row>
    <row r="19" spans="1:32" ht="52.8" x14ac:dyDescent="0.25">
      <c r="A19" s="35">
        <v>11</v>
      </c>
      <c r="B19" s="34" t="s">
        <v>85</v>
      </c>
      <c r="C19" s="34" t="s">
        <v>86</v>
      </c>
      <c r="D19" s="34" t="s">
        <v>98</v>
      </c>
      <c r="E19" s="34" t="s">
        <v>44</v>
      </c>
      <c r="F19" s="34" t="s">
        <v>50</v>
      </c>
      <c r="G19" s="34" t="s">
        <v>50</v>
      </c>
      <c r="H19" s="41" t="s">
        <v>87</v>
      </c>
      <c r="I19" s="45">
        <f t="shared" si="0"/>
        <v>5</v>
      </c>
      <c r="J19" s="38"/>
      <c r="K19" s="34"/>
      <c r="L19" s="34"/>
      <c r="M19" s="34"/>
      <c r="N19" s="34"/>
      <c r="O19" s="35">
        <v>5</v>
      </c>
      <c r="P19" s="34"/>
      <c r="Q19" s="34"/>
      <c r="R19" s="34"/>
      <c r="S19" s="34"/>
      <c r="T19" s="34"/>
      <c r="U19" s="34"/>
      <c r="V19" s="36">
        <v>101180.34</v>
      </c>
      <c r="W19" s="37">
        <f t="shared" si="1"/>
        <v>505901.69999999995</v>
      </c>
      <c r="X19" s="6" t="s">
        <v>10</v>
      </c>
      <c r="Y19" s="6" t="s">
        <v>52</v>
      </c>
      <c r="Z19" s="6" t="s">
        <v>10</v>
      </c>
      <c r="AA19" s="6" t="s">
        <v>10</v>
      </c>
      <c r="AB19" s="6" t="s">
        <v>10</v>
      </c>
      <c r="AC19" s="6" t="s">
        <v>10</v>
      </c>
      <c r="AD19" s="6" t="s">
        <v>10</v>
      </c>
      <c r="AE19" s="6" t="s">
        <v>10</v>
      </c>
      <c r="AF19" s="6"/>
    </row>
    <row r="20" spans="1:32" ht="52.8" x14ac:dyDescent="0.25">
      <c r="A20" s="35">
        <v>12</v>
      </c>
      <c r="B20" s="34" t="s">
        <v>57</v>
      </c>
      <c r="C20" s="34" t="s">
        <v>88</v>
      </c>
      <c r="D20" s="34" t="s">
        <v>98</v>
      </c>
      <c r="E20" s="34" t="s">
        <v>44</v>
      </c>
      <c r="F20" s="34" t="s">
        <v>50</v>
      </c>
      <c r="G20" s="34" t="s">
        <v>50</v>
      </c>
      <c r="H20" s="41" t="s">
        <v>87</v>
      </c>
      <c r="I20" s="45">
        <f t="shared" si="0"/>
        <v>2</v>
      </c>
      <c r="J20" s="38"/>
      <c r="K20" s="34"/>
      <c r="L20" s="34"/>
      <c r="M20" s="34"/>
      <c r="N20" s="34"/>
      <c r="O20" s="35">
        <v>2</v>
      </c>
      <c r="P20" s="34"/>
      <c r="Q20" s="34"/>
      <c r="R20" s="34"/>
      <c r="S20" s="34"/>
      <c r="T20" s="34"/>
      <c r="U20" s="34"/>
      <c r="V20" s="36">
        <v>291471.88</v>
      </c>
      <c r="W20" s="37">
        <f t="shared" si="1"/>
        <v>582943.76</v>
      </c>
      <c r="X20" s="6" t="s">
        <v>10</v>
      </c>
      <c r="Y20" s="6" t="s">
        <v>52</v>
      </c>
      <c r="Z20" s="6" t="s">
        <v>10</v>
      </c>
      <c r="AA20" s="6" t="s">
        <v>10</v>
      </c>
      <c r="AB20" s="6" t="s">
        <v>10</v>
      </c>
      <c r="AC20" s="6" t="s">
        <v>10</v>
      </c>
      <c r="AD20" s="6" t="s">
        <v>10</v>
      </c>
      <c r="AE20" s="6" t="s">
        <v>10</v>
      </c>
      <c r="AF20" s="6"/>
    </row>
    <row r="21" spans="1:32" ht="52.8" x14ac:dyDescent="0.25">
      <c r="A21" s="35">
        <v>13</v>
      </c>
      <c r="B21" s="34" t="s">
        <v>89</v>
      </c>
      <c r="C21" s="34" t="s">
        <v>90</v>
      </c>
      <c r="D21" s="34" t="s">
        <v>98</v>
      </c>
      <c r="E21" s="34" t="s">
        <v>44</v>
      </c>
      <c r="F21" s="34" t="s">
        <v>91</v>
      </c>
      <c r="G21" s="34" t="s">
        <v>92</v>
      </c>
      <c r="H21" s="34" t="s">
        <v>93</v>
      </c>
      <c r="I21" s="45">
        <f t="shared" si="0"/>
        <v>17</v>
      </c>
      <c r="J21" s="34"/>
      <c r="K21" s="34"/>
      <c r="L21" s="34"/>
      <c r="M21" s="34"/>
      <c r="N21" s="34"/>
      <c r="O21" s="35">
        <v>17</v>
      </c>
      <c r="P21" s="34"/>
      <c r="Q21" s="34"/>
      <c r="R21" s="34"/>
      <c r="S21" s="34"/>
      <c r="T21" s="34"/>
      <c r="U21" s="34"/>
      <c r="V21" s="36">
        <v>60021.17</v>
      </c>
      <c r="W21" s="37">
        <f t="shared" si="1"/>
        <v>1020359.89</v>
      </c>
      <c r="X21" s="6" t="s">
        <v>10</v>
      </c>
      <c r="Y21" s="6" t="s">
        <v>52</v>
      </c>
      <c r="Z21" s="6" t="s">
        <v>10</v>
      </c>
      <c r="AA21" s="6" t="s">
        <v>10</v>
      </c>
      <c r="AB21" s="6" t="s">
        <v>10</v>
      </c>
      <c r="AC21" s="6" t="s">
        <v>10</v>
      </c>
      <c r="AD21" s="6" t="s">
        <v>10</v>
      </c>
      <c r="AE21" s="6" t="s">
        <v>10</v>
      </c>
      <c r="AF21" s="6"/>
    </row>
    <row r="22" spans="1:32" ht="52.8" x14ac:dyDescent="0.25">
      <c r="A22" s="35">
        <v>14</v>
      </c>
      <c r="B22" s="39" t="s">
        <v>89</v>
      </c>
      <c r="C22" s="34" t="s">
        <v>63</v>
      </c>
      <c r="D22" s="34" t="s">
        <v>98</v>
      </c>
      <c r="E22" s="34" t="s">
        <v>44</v>
      </c>
      <c r="F22" s="34" t="s">
        <v>91</v>
      </c>
      <c r="G22" s="34" t="s">
        <v>92</v>
      </c>
      <c r="H22" s="34" t="s">
        <v>93</v>
      </c>
      <c r="I22" s="45">
        <f t="shared" si="0"/>
        <v>19</v>
      </c>
      <c r="J22" s="34"/>
      <c r="K22" s="34"/>
      <c r="L22" s="34"/>
      <c r="M22" s="34"/>
      <c r="N22" s="34"/>
      <c r="O22" s="35">
        <v>19</v>
      </c>
      <c r="P22" s="34"/>
      <c r="Q22" s="34"/>
      <c r="R22" s="34"/>
      <c r="S22" s="34"/>
      <c r="T22" s="34"/>
      <c r="U22" s="34"/>
      <c r="V22" s="36">
        <v>46138.96</v>
      </c>
      <c r="W22" s="37">
        <f t="shared" si="1"/>
        <v>876640.24</v>
      </c>
      <c r="X22" s="6" t="s">
        <v>10</v>
      </c>
      <c r="Y22" s="6" t="s">
        <v>52</v>
      </c>
      <c r="Z22" s="6" t="s">
        <v>10</v>
      </c>
      <c r="AA22" s="6" t="s">
        <v>10</v>
      </c>
      <c r="AB22" s="6" t="s">
        <v>10</v>
      </c>
      <c r="AC22" s="6" t="s">
        <v>10</v>
      </c>
      <c r="AD22" s="6" t="s">
        <v>10</v>
      </c>
      <c r="AE22" s="6" t="s">
        <v>10</v>
      </c>
      <c r="AF22" s="6"/>
    </row>
    <row r="23" spans="1:32" ht="52.8" x14ac:dyDescent="0.25">
      <c r="A23" s="35">
        <v>15</v>
      </c>
      <c r="B23" s="42" t="s">
        <v>61</v>
      </c>
      <c r="C23" s="38" t="s">
        <v>94</v>
      </c>
      <c r="D23" s="34" t="s">
        <v>98</v>
      </c>
      <c r="E23" s="34" t="s">
        <v>44</v>
      </c>
      <c r="F23" s="34" t="s">
        <v>95</v>
      </c>
      <c r="G23" s="34" t="s">
        <v>95</v>
      </c>
      <c r="H23" s="34" t="s">
        <v>96</v>
      </c>
      <c r="I23" s="45">
        <f t="shared" si="0"/>
        <v>2</v>
      </c>
      <c r="J23" s="34"/>
      <c r="K23" s="34"/>
      <c r="L23" s="34"/>
      <c r="M23" s="34"/>
      <c r="N23" s="34"/>
      <c r="O23" s="34"/>
      <c r="P23" s="35">
        <v>2</v>
      </c>
      <c r="Q23" s="34"/>
      <c r="R23" s="34"/>
      <c r="S23" s="34"/>
      <c r="T23" s="34"/>
      <c r="U23" s="34"/>
      <c r="V23" s="36">
        <v>105800</v>
      </c>
      <c r="W23" s="37">
        <f t="shared" si="1"/>
        <v>211600</v>
      </c>
      <c r="X23" s="6" t="s">
        <v>10</v>
      </c>
      <c r="Y23" s="6" t="s">
        <v>52</v>
      </c>
      <c r="Z23" s="6" t="s">
        <v>10</v>
      </c>
      <c r="AA23" s="6" t="s">
        <v>10</v>
      </c>
      <c r="AB23" s="6" t="s">
        <v>10</v>
      </c>
      <c r="AC23" s="6" t="s">
        <v>10</v>
      </c>
      <c r="AD23" s="6" t="s">
        <v>10</v>
      </c>
      <c r="AE23" s="6" t="s">
        <v>10</v>
      </c>
      <c r="AF23" s="6"/>
    </row>
    <row r="24" spans="1:32" ht="52.8" x14ac:dyDescent="0.25">
      <c r="A24" s="35">
        <v>16</v>
      </c>
      <c r="B24" s="34" t="s">
        <v>61</v>
      </c>
      <c r="C24" s="34" t="s">
        <v>97</v>
      </c>
      <c r="D24" s="34" t="s">
        <v>98</v>
      </c>
      <c r="E24" s="34" t="s">
        <v>44</v>
      </c>
      <c r="F24" s="34" t="s">
        <v>48</v>
      </c>
      <c r="G24" s="34" t="s">
        <v>48</v>
      </c>
      <c r="H24" s="34" t="s">
        <v>99</v>
      </c>
      <c r="I24" s="45">
        <f>SUM(J24:U24)</f>
        <v>1</v>
      </c>
      <c r="J24" s="34"/>
      <c r="K24" s="34"/>
      <c r="L24" s="34"/>
      <c r="M24" s="34"/>
      <c r="N24" s="34"/>
      <c r="O24" s="34"/>
      <c r="P24" s="34"/>
      <c r="Q24" s="35">
        <v>1</v>
      </c>
      <c r="R24" s="34"/>
      <c r="S24" s="34"/>
      <c r="T24" s="34"/>
      <c r="U24" s="34"/>
      <c r="V24" s="36">
        <v>927270</v>
      </c>
      <c r="W24" s="37">
        <f t="shared" si="1"/>
        <v>927270</v>
      </c>
      <c r="X24" s="6" t="s">
        <v>10</v>
      </c>
      <c r="Y24" s="6" t="s">
        <v>52</v>
      </c>
      <c r="Z24" s="6" t="s">
        <v>10</v>
      </c>
      <c r="AA24" s="6" t="s">
        <v>10</v>
      </c>
      <c r="AB24" s="6" t="s">
        <v>10</v>
      </c>
      <c r="AC24" s="6" t="s">
        <v>10</v>
      </c>
      <c r="AD24" s="6" t="s">
        <v>10</v>
      </c>
      <c r="AE24" s="6" t="s">
        <v>10</v>
      </c>
      <c r="AF24" s="6"/>
    </row>
    <row r="25" spans="1:32" ht="52.8" x14ac:dyDescent="0.25">
      <c r="A25" s="35">
        <v>17</v>
      </c>
      <c r="B25" s="34" t="s">
        <v>61</v>
      </c>
      <c r="C25" s="34" t="s">
        <v>100</v>
      </c>
      <c r="D25" s="34" t="s">
        <v>98</v>
      </c>
      <c r="E25" s="34" t="s">
        <v>44</v>
      </c>
      <c r="F25" s="34" t="s">
        <v>48</v>
      </c>
      <c r="G25" s="34" t="s">
        <v>48</v>
      </c>
      <c r="H25" s="34" t="s">
        <v>99</v>
      </c>
      <c r="I25" s="45">
        <f t="shared" si="0"/>
        <v>2</v>
      </c>
      <c r="J25" s="34"/>
      <c r="K25" s="34"/>
      <c r="L25" s="34"/>
      <c r="M25" s="34"/>
      <c r="N25" s="34"/>
      <c r="O25" s="35">
        <v>2</v>
      </c>
      <c r="P25" s="34"/>
      <c r="Q25" s="34"/>
      <c r="R25" s="34"/>
      <c r="S25" s="34"/>
      <c r="T25" s="34"/>
      <c r="U25" s="34"/>
      <c r="V25" s="36">
        <v>62500</v>
      </c>
      <c r="W25" s="37">
        <f t="shared" si="1"/>
        <v>125000</v>
      </c>
      <c r="X25" s="6" t="s">
        <v>10</v>
      </c>
      <c r="Y25" s="6" t="s">
        <v>52</v>
      </c>
      <c r="Z25" s="6" t="s">
        <v>10</v>
      </c>
      <c r="AA25" s="6" t="s">
        <v>10</v>
      </c>
      <c r="AB25" s="6" t="s">
        <v>10</v>
      </c>
      <c r="AC25" s="6" t="s">
        <v>10</v>
      </c>
      <c r="AD25" s="6" t="s">
        <v>10</v>
      </c>
      <c r="AE25" s="6" t="s">
        <v>10</v>
      </c>
      <c r="AF25" s="6"/>
    </row>
    <row r="26" spans="1:32" ht="52.8" x14ac:dyDescent="0.25">
      <c r="A26" s="35">
        <v>18</v>
      </c>
      <c r="B26" s="34" t="s">
        <v>61</v>
      </c>
      <c r="C26" s="34" t="s">
        <v>101</v>
      </c>
      <c r="D26" s="34" t="s">
        <v>98</v>
      </c>
      <c r="E26" s="34" t="s">
        <v>44</v>
      </c>
      <c r="F26" s="34" t="s">
        <v>48</v>
      </c>
      <c r="G26" s="34" t="s">
        <v>48</v>
      </c>
      <c r="H26" s="34" t="s">
        <v>99</v>
      </c>
      <c r="I26" s="45">
        <f t="shared" si="0"/>
        <v>2</v>
      </c>
      <c r="J26" s="34"/>
      <c r="K26" s="34"/>
      <c r="L26" s="34"/>
      <c r="M26" s="34"/>
      <c r="N26" s="34"/>
      <c r="O26" s="35">
        <v>2</v>
      </c>
      <c r="P26" s="34"/>
      <c r="Q26" s="34"/>
      <c r="R26" s="34"/>
      <c r="S26" s="34"/>
      <c r="T26" s="34"/>
      <c r="U26" s="34"/>
      <c r="V26" s="36">
        <v>125000</v>
      </c>
      <c r="W26" s="37">
        <f t="shared" si="1"/>
        <v>250000</v>
      </c>
      <c r="X26" s="6" t="s">
        <v>10</v>
      </c>
      <c r="Y26" s="6" t="s">
        <v>52</v>
      </c>
      <c r="Z26" s="6" t="s">
        <v>10</v>
      </c>
      <c r="AA26" s="6" t="s">
        <v>10</v>
      </c>
      <c r="AB26" s="6" t="s">
        <v>10</v>
      </c>
      <c r="AC26" s="6" t="s">
        <v>10</v>
      </c>
      <c r="AD26" s="6" t="s">
        <v>10</v>
      </c>
      <c r="AE26" s="6" t="s">
        <v>10</v>
      </c>
      <c r="AF26" s="6"/>
    </row>
    <row r="27" spans="1:32" ht="52.8" x14ac:dyDescent="0.25">
      <c r="A27" s="35">
        <v>19</v>
      </c>
      <c r="B27" s="34" t="s">
        <v>61</v>
      </c>
      <c r="C27" s="34" t="s">
        <v>102</v>
      </c>
      <c r="D27" s="34" t="s">
        <v>98</v>
      </c>
      <c r="E27" s="34" t="s">
        <v>44</v>
      </c>
      <c r="F27" s="34" t="s">
        <v>48</v>
      </c>
      <c r="G27" s="34" t="s">
        <v>48</v>
      </c>
      <c r="H27" s="34" t="s">
        <v>99</v>
      </c>
      <c r="I27" s="45">
        <f t="shared" si="0"/>
        <v>2</v>
      </c>
      <c r="J27" s="34"/>
      <c r="K27" s="34"/>
      <c r="L27" s="34"/>
      <c r="M27" s="34"/>
      <c r="N27" s="34"/>
      <c r="O27" s="35">
        <v>2</v>
      </c>
      <c r="P27" s="34"/>
      <c r="Q27" s="34"/>
      <c r="R27" s="34"/>
      <c r="S27" s="34"/>
      <c r="T27" s="34"/>
      <c r="U27" s="34"/>
      <c r="V27" s="36">
        <v>216670</v>
      </c>
      <c r="W27" s="37">
        <f t="shared" si="1"/>
        <v>433340</v>
      </c>
      <c r="X27" s="6" t="s">
        <v>10</v>
      </c>
      <c r="Y27" s="6" t="s">
        <v>52</v>
      </c>
      <c r="Z27" s="6" t="s">
        <v>10</v>
      </c>
      <c r="AA27" s="6" t="s">
        <v>10</v>
      </c>
      <c r="AB27" s="6" t="s">
        <v>10</v>
      </c>
      <c r="AC27" s="6" t="s">
        <v>10</v>
      </c>
      <c r="AD27" s="6" t="s">
        <v>10</v>
      </c>
      <c r="AE27" s="6" t="s">
        <v>10</v>
      </c>
      <c r="AF27" s="6"/>
    </row>
    <row r="28" spans="1:32" ht="52.8" x14ac:dyDescent="0.25">
      <c r="A28" s="35">
        <v>20</v>
      </c>
      <c r="B28" s="34" t="s">
        <v>61</v>
      </c>
      <c r="C28" s="34" t="s">
        <v>103</v>
      </c>
      <c r="D28" s="34" t="s">
        <v>98</v>
      </c>
      <c r="E28" s="34" t="s">
        <v>44</v>
      </c>
      <c r="F28" s="34" t="s">
        <v>48</v>
      </c>
      <c r="G28" s="34" t="s">
        <v>48</v>
      </c>
      <c r="H28" s="34" t="s">
        <v>99</v>
      </c>
      <c r="I28" s="45">
        <f t="shared" si="0"/>
        <v>5</v>
      </c>
      <c r="J28" s="34"/>
      <c r="K28" s="34"/>
      <c r="L28" s="34"/>
      <c r="M28" s="34"/>
      <c r="N28" s="34"/>
      <c r="O28" s="35">
        <v>5</v>
      </c>
      <c r="P28" s="34"/>
      <c r="Q28" s="34"/>
      <c r="R28" s="34"/>
      <c r="S28" s="34"/>
      <c r="T28" s="34"/>
      <c r="U28" s="34"/>
      <c r="V28" s="36">
        <v>137500</v>
      </c>
      <c r="W28" s="37">
        <f t="shared" si="1"/>
        <v>687500</v>
      </c>
      <c r="X28" s="6" t="s">
        <v>10</v>
      </c>
      <c r="Y28" s="6" t="s">
        <v>52</v>
      </c>
      <c r="Z28" s="6" t="s">
        <v>10</v>
      </c>
      <c r="AA28" s="6" t="s">
        <v>10</v>
      </c>
      <c r="AB28" s="6" t="s">
        <v>10</v>
      </c>
      <c r="AC28" s="6" t="s">
        <v>10</v>
      </c>
      <c r="AD28" s="6" t="s">
        <v>10</v>
      </c>
      <c r="AE28" s="6" t="s">
        <v>10</v>
      </c>
      <c r="AF28" s="6"/>
    </row>
    <row r="29" spans="1:32" ht="52.8" x14ac:dyDescent="0.25">
      <c r="A29" s="35">
        <v>21</v>
      </c>
      <c r="B29" s="34" t="s">
        <v>61</v>
      </c>
      <c r="C29" s="34" t="s">
        <v>104</v>
      </c>
      <c r="D29" s="34" t="s">
        <v>98</v>
      </c>
      <c r="E29" s="34" t="s">
        <v>44</v>
      </c>
      <c r="F29" s="34" t="s">
        <v>48</v>
      </c>
      <c r="G29" s="34" t="s">
        <v>48</v>
      </c>
      <c r="H29" s="34" t="s">
        <v>99</v>
      </c>
      <c r="I29" s="45">
        <f t="shared" si="0"/>
        <v>2</v>
      </c>
      <c r="J29" s="34"/>
      <c r="K29" s="34"/>
      <c r="L29" s="34"/>
      <c r="M29" s="34"/>
      <c r="N29" s="34"/>
      <c r="O29" s="35">
        <v>2</v>
      </c>
      <c r="P29" s="34"/>
      <c r="Q29" s="34"/>
      <c r="R29" s="34"/>
      <c r="S29" s="34"/>
      <c r="T29" s="34"/>
      <c r="U29" s="34"/>
      <c r="V29" s="36">
        <v>27361.32</v>
      </c>
      <c r="W29" s="37">
        <f t="shared" si="1"/>
        <v>54722.64</v>
      </c>
      <c r="X29" s="6" t="s">
        <v>10</v>
      </c>
      <c r="Y29" s="6" t="s">
        <v>52</v>
      </c>
      <c r="Z29" s="6" t="s">
        <v>10</v>
      </c>
      <c r="AA29" s="6" t="s">
        <v>10</v>
      </c>
      <c r="AB29" s="6" t="s">
        <v>10</v>
      </c>
      <c r="AC29" s="6" t="s">
        <v>10</v>
      </c>
      <c r="AD29" s="6" t="s">
        <v>10</v>
      </c>
      <c r="AE29" s="6" t="s">
        <v>10</v>
      </c>
      <c r="AF29" s="6"/>
    </row>
    <row r="30" spans="1:32" ht="52.8" x14ac:dyDescent="0.25">
      <c r="A30" s="35">
        <v>22</v>
      </c>
      <c r="B30" s="34" t="s">
        <v>61</v>
      </c>
      <c r="C30" s="34" t="s">
        <v>105</v>
      </c>
      <c r="D30" s="34" t="s">
        <v>98</v>
      </c>
      <c r="E30" s="34" t="s">
        <v>44</v>
      </c>
      <c r="F30" s="34" t="s">
        <v>48</v>
      </c>
      <c r="G30" s="34" t="s">
        <v>48</v>
      </c>
      <c r="H30" s="34" t="s">
        <v>99</v>
      </c>
      <c r="I30" s="45">
        <f t="shared" si="0"/>
        <v>15</v>
      </c>
      <c r="J30" s="34"/>
      <c r="K30" s="34"/>
      <c r="L30" s="34"/>
      <c r="M30" s="34"/>
      <c r="N30" s="34"/>
      <c r="O30" s="35">
        <v>15</v>
      </c>
      <c r="P30" s="34"/>
      <c r="Q30" s="34"/>
      <c r="R30" s="34"/>
      <c r="S30" s="34"/>
      <c r="T30" s="34"/>
      <c r="U30" s="34"/>
      <c r="V30" s="36">
        <v>10989.48</v>
      </c>
      <c r="W30" s="37">
        <f t="shared" si="1"/>
        <v>164842.19999999998</v>
      </c>
      <c r="X30" s="6" t="s">
        <v>10</v>
      </c>
      <c r="Y30" s="6" t="s">
        <v>52</v>
      </c>
      <c r="Z30" s="6" t="s">
        <v>10</v>
      </c>
      <c r="AA30" s="6" t="s">
        <v>10</v>
      </c>
      <c r="AB30" s="6" t="s">
        <v>10</v>
      </c>
      <c r="AC30" s="6" t="s">
        <v>10</v>
      </c>
      <c r="AD30" s="6" t="s">
        <v>10</v>
      </c>
      <c r="AE30" s="6" t="s">
        <v>10</v>
      </c>
      <c r="AF30" s="6"/>
    </row>
    <row r="31" spans="1:32" ht="52.8" x14ac:dyDescent="0.25">
      <c r="A31" s="35">
        <v>23</v>
      </c>
      <c r="B31" s="34" t="s">
        <v>61</v>
      </c>
      <c r="C31" s="34" t="s">
        <v>106</v>
      </c>
      <c r="D31" s="34" t="s">
        <v>98</v>
      </c>
      <c r="E31" s="34" t="s">
        <v>44</v>
      </c>
      <c r="F31" s="34" t="s">
        <v>48</v>
      </c>
      <c r="G31" s="34" t="s">
        <v>48</v>
      </c>
      <c r="H31" s="34" t="s">
        <v>99</v>
      </c>
      <c r="I31" s="45">
        <f t="shared" si="0"/>
        <v>30</v>
      </c>
      <c r="J31" s="34"/>
      <c r="K31" s="34"/>
      <c r="L31" s="34"/>
      <c r="M31" s="34"/>
      <c r="N31" s="34"/>
      <c r="O31" s="35">
        <v>30</v>
      </c>
      <c r="P31" s="34"/>
      <c r="Q31" s="34"/>
      <c r="R31" s="34"/>
      <c r="S31" s="34"/>
      <c r="T31" s="34"/>
      <c r="U31" s="34"/>
      <c r="V31" s="36">
        <v>9839.11</v>
      </c>
      <c r="W31" s="37">
        <f t="shared" si="1"/>
        <v>295173.30000000005</v>
      </c>
      <c r="X31" s="6" t="s">
        <v>10</v>
      </c>
      <c r="Y31" s="6" t="s">
        <v>52</v>
      </c>
      <c r="Z31" s="6" t="s">
        <v>10</v>
      </c>
      <c r="AA31" s="6" t="s">
        <v>10</v>
      </c>
      <c r="AB31" s="6" t="s">
        <v>10</v>
      </c>
      <c r="AC31" s="6" t="s">
        <v>10</v>
      </c>
      <c r="AD31" s="6" t="s">
        <v>10</v>
      </c>
      <c r="AE31" s="6" t="s">
        <v>10</v>
      </c>
      <c r="AF31" s="6"/>
    </row>
    <row r="32" spans="1:32" ht="52.8" x14ac:dyDescent="0.25">
      <c r="A32" s="35">
        <v>24</v>
      </c>
      <c r="B32" s="34" t="s">
        <v>61</v>
      </c>
      <c r="C32" s="34" t="s">
        <v>107</v>
      </c>
      <c r="D32" s="34" t="s">
        <v>98</v>
      </c>
      <c r="E32" s="34" t="s">
        <v>44</v>
      </c>
      <c r="F32" s="34" t="s">
        <v>48</v>
      </c>
      <c r="G32" s="34" t="s">
        <v>48</v>
      </c>
      <c r="H32" s="34" t="s">
        <v>99</v>
      </c>
      <c r="I32" s="45">
        <f t="shared" si="0"/>
        <v>5</v>
      </c>
      <c r="J32" s="34"/>
      <c r="K32" s="34"/>
      <c r="L32" s="34"/>
      <c r="M32" s="34"/>
      <c r="N32" s="34"/>
      <c r="O32" s="35">
        <v>5</v>
      </c>
      <c r="P32" s="34"/>
      <c r="Q32" s="34"/>
      <c r="R32" s="34"/>
      <c r="S32" s="34"/>
      <c r="T32" s="34"/>
      <c r="U32" s="34"/>
      <c r="V32" s="36">
        <v>13894.17</v>
      </c>
      <c r="W32" s="37">
        <f t="shared" si="1"/>
        <v>69470.850000000006</v>
      </c>
      <c r="X32" s="6" t="s">
        <v>10</v>
      </c>
      <c r="Y32" s="6" t="s">
        <v>52</v>
      </c>
      <c r="Z32" s="6" t="s">
        <v>10</v>
      </c>
      <c r="AA32" s="6" t="s">
        <v>10</v>
      </c>
      <c r="AB32" s="6" t="s">
        <v>10</v>
      </c>
      <c r="AC32" s="6" t="s">
        <v>10</v>
      </c>
      <c r="AD32" s="6" t="s">
        <v>10</v>
      </c>
      <c r="AE32" s="6" t="s">
        <v>10</v>
      </c>
      <c r="AF32" s="6"/>
    </row>
    <row r="33" spans="1:32" ht="52.8" x14ac:dyDescent="0.25">
      <c r="A33" s="35">
        <v>25</v>
      </c>
      <c r="B33" s="34" t="s">
        <v>59</v>
      </c>
      <c r="C33" s="34" t="s">
        <v>108</v>
      </c>
      <c r="D33" s="34" t="s">
        <v>98</v>
      </c>
      <c r="E33" s="34" t="s">
        <v>44</v>
      </c>
      <c r="F33" s="34" t="s">
        <v>109</v>
      </c>
      <c r="G33" s="34" t="s">
        <v>45</v>
      </c>
      <c r="H33" s="34" t="s">
        <v>110</v>
      </c>
      <c r="I33" s="45">
        <f t="shared" si="0"/>
        <v>13</v>
      </c>
      <c r="J33" s="34"/>
      <c r="K33" s="34"/>
      <c r="L33" s="34"/>
      <c r="M33" s="34"/>
      <c r="N33" s="34"/>
      <c r="O33" s="34"/>
      <c r="P33" s="34"/>
      <c r="Q33" s="34"/>
      <c r="R33" s="35">
        <v>13</v>
      </c>
      <c r="S33" s="34"/>
      <c r="T33" s="34"/>
      <c r="U33" s="34"/>
      <c r="V33" s="36">
        <v>58606.79</v>
      </c>
      <c r="W33" s="37">
        <f t="shared" si="1"/>
        <v>761888.27</v>
      </c>
      <c r="X33" s="6" t="s">
        <v>10</v>
      </c>
      <c r="Y33" s="6" t="s">
        <v>52</v>
      </c>
      <c r="Z33" s="6" t="s">
        <v>10</v>
      </c>
      <c r="AA33" s="6" t="s">
        <v>10</v>
      </c>
      <c r="AB33" s="6" t="s">
        <v>10</v>
      </c>
      <c r="AC33" s="6" t="s">
        <v>10</v>
      </c>
      <c r="AD33" s="6" t="s">
        <v>10</v>
      </c>
      <c r="AE33" s="6" t="s">
        <v>10</v>
      </c>
      <c r="AF33" s="6"/>
    </row>
    <row r="34" spans="1:32" ht="52.8" x14ac:dyDescent="0.25">
      <c r="A34" s="35">
        <v>26</v>
      </c>
      <c r="B34" s="34" t="s">
        <v>61</v>
      </c>
      <c r="C34" s="34" t="s">
        <v>111</v>
      </c>
      <c r="D34" s="34" t="s">
        <v>98</v>
      </c>
      <c r="E34" s="34" t="s">
        <v>44</v>
      </c>
      <c r="F34" s="34" t="s">
        <v>109</v>
      </c>
      <c r="G34" s="34" t="s">
        <v>45</v>
      </c>
      <c r="H34" s="34" t="s">
        <v>110</v>
      </c>
      <c r="I34" s="45">
        <f t="shared" si="0"/>
        <v>3</v>
      </c>
      <c r="J34" s="34"/>
      <c r="K34" s="34"/>
      <c r="L34" s="34"/>
      <c r="M34" s="34"/>
      <c r="N34" s="34"/>
      <c r="O34" s="34"/>
      <c r="P34" s="34"/>
      <c r="Q34" s="34"/>
      <c r="R34" s="35">
        <v>3</v>
      </c>
      <c r="S34" s="34"/>
      <c r="T34" s="34"/>
      <c r="U34" s="34"/>
      <c r="V34" s="36">
        <v>187364.99</v>
      </c>
      <c r="W34" s="37">
        <f t="shared" si="1"/>
        <v>562094.97</v>
      </c>
      <c r="X34" s="6" t="s">
        <v>10</v>
      </c>
      <c r="Y34" s="6" t="s">
        <v>52</v>
      </c>
      <c r="Z34" s="6" t="s">
        <v>10</v>
      </c>
      <c r="AA34" s="6" t="s">
        <v>10</v>
      </c>
      <c r="AB34" s="6" t="s">
        <v>10</v>
      </c>
      <c r="AC34" s="6" t="s">
        <v>10</v>
      </c>
      <c r="AD34" s="6" t="s">
        <v>10</v>
      </c>
      <c r="AE34" s="6" t="s">
        <v>10</v>
      </c>
      <c r="AF34" s="6"/>
    </row>
    <row r="35" spans="1:32" ht="52.8" x14ac:dyDescent="0.25">
      <c r="A35" s="35">
        <v>27</v>
      </c>
      <c r="B35" s="34" t="s">
        <v>58</v>
      </c>
      <c r="C35" s="34" t="s">
        <v>112</v>
      </c>
      <c r="D35" s="34" t="s">
        <v>98</v>
      </c>
      <c r="E35" s="34" t="s">
        <v>44</v>
      </c>
      <c r="F35" s="34" t="s">
        <v>109</v>
      </c>
      <c r="G35" s="34" t="s">
        <v>45</v>
      </c>
      <c r="H35" s="34" t="s">
        <v>110</v>
      </c>
      <c r="I35" s="45">
        <f t="shared" si="0"/>
        <v>1</v>
      </c>
      <c r="J35" s="34"/>
      <c r="K35" s="34"/>
      <c r="L35" s="34"/>
      <c r="M35" s="34"/>
      <c r="N35" s="34"/>
      <c r="O35" s="34"/>
      <c r="P35" s="34"/>
      <c r="Q35" s="34"/>
      <c r="R35" s="35">
        <v>1</v>
      </c>
      <c r="S35" s="34"/>
      <c r="T35" s="34"/>
      <c r="U35" s="34"/>
      <c r="V35" s="36">
        <v>94467.73</v>
      </c>
      <c r="W35" s="37">
        <f t="shared" si="1"/>
        <v>94467.73</v>
      </c>
      <c r="X35" s="6" t="s">
        <v>10</v>
      </c>
      <c r="Y35" s="6" t="s">
        <v>52</v>
      </c>
      <c r="Z35" s="6" t="s">
        <v>10</v>
      </c>
      <c r="AA35" s="6" t="s">
        <v>10</v>
      </c>
      <c r="AB35" s="6" t="s">
        <v>10</v>
      </c>
      <c r="AC35" s="6" t="s">
        <v>10</v>
      </c>
      <c r="AD35" s="6" t="s">
        <v>10</v>
      </c>
      <c r="AE35" s="6" t="s">
        <v>10</v>
      </c>
      <c r="AF35" s="6"/>
    </row>
    <row r="36" spans="1:32" ht="91.8" x14ac:dyDescent="0.25">
      <c r="A36" s="35">
        <v>28</v>
      </c>
      <c r="B36" s="34" t="s">
        <v>60</v>
      </c>
      <c r="C36" s="34" t="s">
        <v>113</v>
      </c>
      <c r="D36" s="34" t="s">
        <v>98</v>
      </c>
      <c r="E36" s="34" t="s">
        <v>44</v>
      </c>
      <c r="F36" s="34" t="s">
        <v>109</v>
      </c>
      <c r="G36" s="34" t="s">
        <v>45</v>
      </c>
      <c r="H36" s="34" t="s">
        <v>110</v>
      </c>
      <c r="I36" s="45">
        <f t="shared" si="0"/>
        <v>1</v>
      </c>
      <c r="J36" s="34"/>
      <c r="K36" s="34"/>
      <c r="L36" s="34"/>
      <c r="M36" s="34"/>
      <c r="N36" s="34"/>
      <c r="O36" s="34"/>
      <c r="P36" s="34"/>
      <c r="Q36" s="34"/>
      <c r="R36" s="35">
        <v>1</v>
      </c>
      <c r="S36" s="34"/>
      <c r="T36" s="34"/>
      <c r="U36" s="34"/>
      <c r="V36" s="36">
        <v>2486402.14</v>
      </c>
      <c r="W36" s="37">
        <f t="shared" si="1"/>
        <v>2486402.14</v>
      </c>
      <c r="X36" s="6" t="s">
        <v>10</v>
      </c>
      <c r="Y36" s="6" t="s">
        <v>52</v>
      </c>
      <c r="Z36" s="6" t="s">
        <v>10</v>
      </c>
      <c r="AA36" s="6" t="s">
        <v>10</v>
      </c>
      <c r="AB36" s="6" t="s">
        <v>10</v>
      </c>
      <c r="AC36" s="6" t="s">
        <v>10</v>
      </c>
      <c r="AD36" s="6" t="s">
        <v>10</v>
      </c>
      <c r="AE36" s="6" t="s">
        <v>10</v>
      </c>
      <c r="AF36" s="6"/>
    </row>
    <row r="37" spans="1:32" ht="52.8" x14ac:dyDescent="0.25">
      <c r="A37" s="35">
        <v>29</v>
      </c>
      <c r="B37" s="34" t="s">
        <v>61</v>
      </c>
      <c r="C37" s="34" t="s">
        <v>114</v>
      </c>
      <c r="D37" s="34" t="s">
        <v>98</v>
      </c>
      <c r="E37" s="34" t="s">
        <v>44</v>
      </c>
      <c r="F37" s="34" t="s">
        <v>109</v>
      </c>
      <c r="G37" s="34" t="s">
        <v>45</v>
      </c>
      <c r="H37" s="34" t="s">
        <v>110</v>
      </c>
      <c r="I37" s="45">
        <f t="shared" si="0"/>
        <v>1</v>
      </c>
      <c r="J37" s="34"/>
      <c r="K37" s="34"/>
      <c r="L37" s="34"/>
      <c r="M37" s="34"/>
      <c r="N37" s="34"/>
      <c r="O37" s="34"/>
      <c r="P37" s="34"/>
      <c r="Q37" s="34"/>
      <c r="R37" s="35">
        <v>1</v>
      </c>
      <c r="S37" s="34"/>
      <c r="T37" s="34"/>
      <c r="U37" s="34"/>
      <c r="V37" s="36">
        <v>228460.28</v>
      </c>
      <c r="W37" s="37">
        <f t="shared" si="1"/>
        <v>228460.28</v>
      </c>
      <c r="X37" s="6" t="s">
        <v>10</v>
      </c>
      <c r="Y37" s="6" t="s">
        <v>52</v>
      </c>
      <c r="Z37" s="6" t="s">
        <v>10</v>
      </c>
      <c r="AA37" s="6" t="s">
        <v>10</v>
      </c>
      <c r="AB37" s="6" t="s">
        <v>10</v>
      </c>
      <c r="AC37" s="6" t="s">
        <v>10</v>
      </c>
      <c r="AD37" s="6" t="s">
        <v>10</v>
      </c>
      <c r="AE37" s="6" t="s">
        <v>10</v>
      </c>
      <c r="AF37" s="6"/>
    </row>
    <row r="38" spans="1:32" ht="52.8" x14ac:dyDescent="0.25">
      <c r="A38" s="35">
        <v>30</v>
      </c>
      <c r="B38" s="34" t="s">
        <v>61</v>
      </c>
      <c r="C38" s="34" t="s">
        <v>115</v>
      </c>
      <c r="D38" s="34" t="s">
        <v>98</v>
      </c>
      <c r="E38" s="34" t="s">
        <v>44</v>
      </c>
      <c r="F38" s="34" t="s">
        <v>109</v>
      </c>
      <c r="G38" s="34" t="s">
        <v>45</v>
      </c>
      <c r="H38" s="34" t="s">
        <v>110</v>
      </c>
      <c r="I38" s="45">
        <f t="shared" si="0"/>
        <v>1</v>
      </c>
      <c r="J38" s="34"/>
      <c r="K38" s="34"/>
      <c r="L38" s="34"/>
      <c r="M38" s="34"/>
      <c r="N38" s="34"/>
      <c r="O38" s="34"/>
      <c r="P38" s="34"/>
      <c r="Q38" s="34"/>
      <c r="R38" s="35">
        <v>1</v>
      </c>
      <c r="S38" s="34"/>
      <c r="T38" s="34"/>
      <c r="U38" s="34"/>
      <c r="V38" s="36">
        <v>140983.29</v>
      </c>
      <c r="W38" s="37">
        <f t="shared" si="1"/>
        <v>140983.29</v>
      </c>
      <c r="X38" s="6" t="s">
        <v>10</v>
      </c>
      <c r="Y38" s="6" t="s">
        <v>52</v>
      </c>
      <c r="Z38" s="6" t="s">
        <v>10</v>
      </c>
      <c r="AA38" s="6" t="s">
        <v>10</v>
      </c>
      <c r="AB38" s="6" t="s">
        <v>10</v>
      </c>
      <c r="AC38" s="6" t="s">
        <v>10</v>
      </c>
      <c r="AD38" s="6" t="s">
        <v>10</v>
      </c>
      <c r="AE38" s="6" t="s">
        <v>10</v>
      </c>
      <c r="AF38" s="6"/>
    </row>
    <row r="39" spans="1:32" ht="52.8" x14ac:dyDescent="0.25">
      <c r="A39" s="35">
        <v>31</v>
      </c>
      <c r="B39" s="34" t="s">
        <v>61</v>
      </c>
      <c r="C39" s="34" t="s">
        <v>116</v>
      </c>
      <c r="D39" s="34" t="s">
        <v>98</v>
      </c>
      <c r="E39" s="34" t="s">
        <v>44</v>
      </c>
      <c r="F39" s="34" t="s">
        <v>109</v>
      </c>
      <c r="G39" s="34" t="s">
        <v>45</v>
      </c>
      <c r="H39" s="34" t="s">
        <v>110</v>
      </c>
      <c r="I39" s="45">
        <f t="shared" si="0"/>
        <v>1</v>
      </c>
      <c r="J39" s="34"/>
      <c r="K39" s="34"/>
      <c r="L39" s="34"/>
      <c r="M39" s="34"/>
      <c r="N39" s="34"/>
      <c r="O39" s="34"/>
      <c r="P39" s="34"/>
      <c r="Q39" s="34"/>
      <c r="R39" s="35">
        <v>1</v>
      </c>
      <c r="S39" s="34"/>
      <c r="T39" s="34"/>
      <c r="U39" s="34"/>
      <c r="V39" s="36">
        <v>438551.31</v>
      </c>
      <c r="W39" s="37">
        <f t="shared" si="1"/>
        <v>438551.31</v>
      </c>
      <c r="X39" s="6" t="s">
        <v>10</v>
      </c>
      <c r="Y39" s="6" t="s">
        <v>52</v>
      </c>
      <c r="Z39" s="6" t="s">
        <v>10</v>
      </c>
      <c r="AA39" s="6" t="s">
        <v>10</v>
      </c>
      <c r="AB39" s="6" t="s">
        <v>10</v>
      </c>
      <c r="AC39" s="6" t="s">
        <v>10</v>
      </c>
      <c r="AD39" s="6" t="s">
        <v>10</v>
      </c>
      <c r="AE39" s="6" t="s">
        <v>10</v>
      </c>
      <c r="AF39" s="6"/>
    </row>
    <row r="40" spans="1:32" ht="52.8" x14ac:dyDescent="0.25">
      <c r="A40" s="35">
        <v>32</v>
      </c>
      <c r="B40" s="34" t="s">
        <v>66</v>
      </c>
      <c r="C40" s="34" t="s">
        <v>117</v>
      </c>
      <c r="D40" s="34" t="s">
        <v>98</v>
      </c>
      <c r="E40" s="34" t="s">
        <v>44</v>
      </c>
      <c r="F40" s="34" t="s">
        <v>109</v>
      </c>
      <c r="G40" s="34" t="s">
        <v>45</v>
      </c>
      <c r="H40" s="34" t="s">
        <v>110</v>
      </c>
      <c r="I40" s="45">
        <f t="shared" si="0"/>
        <v>1</v>
      </c>
      <c r="J40" s="34"/>
      <c r="K40" s="34"/>
      <c r="L40" s="34"/>
      <c r="M40" s="34"/>
      <c r="N40" s="34"/>
      <c r="O40" s="34"/>
      <c r="P40" s="34"/>
      <c r="Q40" s="34"/>
      <c r="R40" s="35">
        <v>1</v>
      </c>
      <c r="S40" s="34"/>
      <c r="T40" s="34"/>
      <c r="U40" s="34"/>
      <c r="V40" s="36">
        <v>423652.07</v>
      </c>
      <c r="W40" s="37">
        <f t="shared" si="1"/>
        <v>423652.07</v>
      </c>
      <c r="X40" s="6" t="s">
        <v>10</v>
      </c>
      <c r="Y40" s="6" t="s">
        <v>52</v>
      </c>
      <c r="Z40" s="6" t="s">
        <v>10</v>
      </c>
      <c r="AA40" s="6" t="s">
        <v>10</v>
      </c>
      <c r="AB40" s="6" t="s">
        <v>10</v>
      </c>
      <c r="AC40" s="6" t="s">
        <v>10</v>
      </c>
      <c r="AD40" s="6" t="s">
        <v>10</v>
      </c>
      <c r="AE40" s="6" t="s">
        <v>10</v>
      </c>
      <c r="AF40" s="6"/>
    </row>
    <row r="41" spans="1:32" ht="52.8" x14ac:dyDescent="0.25">
      <c r="A41" s="35">
        <v>33</v>
      </c>
      <c r="B41" s="34" t="s">
        <v>61</v>
      </c>
      <c r="C41" s="34" t="s">
        <v>118</v>
      </c>
      <c r="D41" s="34" t="s">
        <v>98</v>
      </c>
      <c r="E41" s="34" t="s">
        <v>44</v>
      </c>
      <c r="F41" s="34" t="s">
        <v>109</v>
      </c>
      <c r="G41" s="34" t="s">
        <v>45</v>
      </c>
      <c r="H41" s="34" t="s">
        <v>110</v>
      </c>
      <c r="I41" s="45">
        <f t="shared" si="0"/>
        <v>4</v>
      </c>
      <c r="J41" s="34"/>
      <c r="K41" s="34"/>
      <c r="L41" s="34"/>
      <c r="M41" s="34"/>
      <c r="N41" s="34"/>
      <c r="O41" s="34"/>
      <c r="P41" s="34"/>
      <c r="Q41" s="34"/>
      <c r="R41" s="35">
        <v>4</v>
      </c>
      <c r="S41" s="34"/>
      <c r="T41" s="34"/>
      <c r="U41" s="34"/>
      <c r="V41" s="36">
        <v>39601.519999999997</v>
      </c>
      <c r="W41" s="37">
        <f t="shared" si="1"/>
        <v>158406.07999999999</v>
      </c>
      <c r="X41" s="6" t="s">
        <v>10</v>
      </c>
      <c r="Y41" s="6" t="s">
        <v>52</v>
      </c>
      <c r="Z41" s="6" t="s">
        <v>10</v>
      </c>
      <c r="AA41" s="6" t="s">
        <v>10</v>
      </c>
      <c r="AB41" s="6" t="s">
        <v>10</v>
      </c>
      <c r="AC41" s="6" t="s">
        <v>10</v>
      </c>
      <c r="AD41" s="6" t="s">
        <v>10</v>
      </c>
      <c r="AE41" s="6" t="s">
        <v>10</v>
      </c>
      <c r="AF41" s="6"/>
    </row>
    <row r="42" spans="1:32" ht="52.8" x14ac:dyDescent="0.25">
      <c r="A42" s="35">
        <v>34</v>
      </c>
      <c r="B42" s="34" t="s">
        <v>59</v>
      </c>
      <c r="C42" s="34" t="s">
        <v>119</v>
      </c>
      <c r="D42" s="34" t="s">
        <v>98</v>
      </c>
      <c r="E42" s="34" t="s">
        <v>44</v>
      </c>
      <c r="F42" s="34" t="s">
        <v>46</v>
      </c>
      <c r="G42" s="34" t="s">
        <v>65</v>
      </c>
      <c r="H42" s="34" t="s">
        <v>120</v>
      </c>
      <c r="I42" s="45">
        <f t="shared" si="0"/>
        <v>16</v>
      </c>
      <c r="J42" s="34"/>
      <c r="K42" s="34"/>
      <c r="L42" s="34"/>
      <c r="M42" s="34"/>
      <c r="N42" s="34"/>
      <c r="O42" s="34"/>
      <c r="P42" s="34"/>
      <c r="Q42" s="34"/>
      <c r="R42" s="35">
        <v>16</v>
      </c>
      <c r="S42" s="34"/>
      <c r="T42" s="34"/>
      <c r="U42" s="34"/>
      <c r="V42" s="36">
        <v>58618.79</v>
      </c>
      <c r="W42" s="37">
        <f t="shared" si="1"/>
        <v>937900.64</v>
      </c>
      <c r="X42" s="6" t="s">
        <v>10</v>
      </c>
      <c r="Y42" s="6" t="s">
        <v>52</v>
      </c>
      <c r="Z42" s="6" t="s">
        <v>10</v>
      </c>
      <c r="AA42" s="6" t="s">
        <v>10</v>
      </c>
      <c r="AB42" s="6" t="s">
        <v>10</v>
      </c>
      <c r="AC42" s="6" t="s">
        <v>10</v>
      </c>
      <c r="AD42" s="6" t="s">
        <v>10</v>
      </c>
      <c r="AE42" s="6" t="s">
        <v>10</v>
      </c>
      <c r="AF42" s="6"/>
    </row>
    <row r="43" spans="1:32" ht="52.8" x14ac:dyDescent="0.25">
      <c r="A43" s="35">
        <v>35</v>
      </c>
      <c r="B43" s="34" t="s">
        <v>61</v>
      </c>
      <c r="C43" s="34" t="s">
        <v>111</v>
      </c>
      <c r="D43" s="34" t="s">
        <v>98</v>
      </c>
      <c r="E43" s="34" t="s">
        <v>44</v>
      </c>
      <c r="F43" s="34" t="s">
        <v>46</v>
      </c>
      <c r="G43" s="34" t="s">
        <v>65</v>
      </c>
      <c r="H43" s="34" t="s">
        <v>120</v>
      </c>
      <c r="I43" s="45">
        <f t="shared" si="0"/>
        <v>4</v>
      </c>
      <c r="J43" s="34"/>
      <c r="K43" s="34"/>
      <c r="L43" s="34"/>
      <c r="M43" s="34"/>
      <c r="N43" s="34"/>
      <c r="O43" s="34"/>
      <c r="P43" s="34"/>
      <c r="Q43" s="34"/>
      <c r="R43" s="35">
        <v>4</v>
      </c>
      <c r="S43" s="34"/>
      <c r="T43" s="34"/>
      <c r="U43" s="34"/>
      <c r="V43" s="36">
        <v>187356.74</v>
      </c>
      <c r="W43" s="37">
        <f t="shared" si="1"/>
        <v>749426.96</v>
      </c>
      <c r="X43" s="6" t="s">
        <v>10</v>
      </c>
      <c r="Y43" s="6" t="s">
        <v>52</v>
      </c>
      <c r="Z43" s="6" t="s">
        <v>10</v>
      </c>
      <c r="AA43" s="6" t="s">
        <v>10</v>
      </c>
      <c r="AB43" s="6" t="s">
        <v>10</v>
      </c>
      <c r="AC43" s="6" t="s">
        <v>10</v>
      </c>
      <c r="AD43" s="6" t="s">
        <v>10</v>
      </c>
      <c r="AE43" s="6" t="s">
        <v>10</v>
      </c>
      <c r="AF43" s="6"/>
    </row>
    <row r="44" spans="1:32" ht="52.8" x14ac:dyDescent="0.25">
      <c r="A44" s="35">
        <v>36</v>
      </c>
      <c r="B44" s="34" t="s">
        <v>58</v>
      </c>
      <c r="C44" s="34" t="s">
        <v>121</v>
      </c>
      <c r="D44" s="34" t="s">
        <v>98</v>
      </c>
      <c r="E44" s="34" t="s">
        <v>44</v>
      </c>
      <c r="F44" s="34" t="s">
        <v>46</v>
      </c>
      <c r="G44" s="34" t="s">
        <v>65</v>
      </c>
      <c r="H44" s="34" t="s">
        <v>120</v>
      </c>
      <c r="I44" s="45">
        <f t="shared" si="0"/>
        <v>1</v>
      </c>
      <c r="J44" s="34"/>
      <c r="K44" s="34"/>
      <c r="L44" s="34"/>
      <c r="M44" s="34"/>
      <c r="N44" s="34"/>
      <c r="O44" s="34"/>
      <c r="P44" s="34"/>
      <c r="Q44" s="34"/>
      <c r="R44" s="35">
        <v>1</v>
      </c>
      <c r="S44" s="34"/>
      <c r="T44" s="34"/>
      <c r="U44" s="34"/>
      <c r="V44" s="36">
        <v>94454.98</v>
      </c>
      <c r="W44" s="37">
        <f t="shared" si="1"/>
        <v>94454.98</v>
      </c>
      <c r="X44" s="6" t="s">
        <v>10</v>
      </c>
      <c r="Y44" s="6" t="s">
        <v>52</v>
      </c>
      <c r="Z44" s="6" t="s">
        <v>10</v>
      </c>
      <c r="AA44" s="6" t="s">
        <v>10</v>
      </c>
      <c r="AB44" s="6" t="s">
        <v>10</v>
      </c>
      <c r="AC44" s="6" t="s">
        <v>10</v>
      </c>
      <c r="AD44" s="6" t="s">
        <v>10</v>
      </c>
      <c r="AE44" s="6" t="s">
        <v>10</v>
      </c>
      <c r="AF44" s="6"/>
    </row>
    <row r="45" spans="1:32" ht="52.8" x14ac:dyDescent="0.25">
      <c r="A45" s="35">
        <v>37</v>
      </c>
      <c r="B45" s="34" t="s">
        <v>60</v>
      </c>
      <c r="C45" s="34" t="s">
        <v>122</v>
      </c>
      <c r="D45" s="34" t="s">
        <v>98</v>
      </c>
      <c r="E45" s="34" t="s">
        <v>44</v>
      </c>
      <c r="F45" s="34" t="s">
        <v>46</v>
      </c>
      <c r="G45" s="34" t="s">
        <v>65</v>
      </c>
      <c r="H45" s="34" t="s">
        <v>120</v>
      </c>
      <c r="I45" s="45">
        <f t="shared" si="0"/>
        <v>1</v>
      </c>
      <c r="J45" s="34"/>
      <c r="K45" s="34"/>
      <c r="L45" s="34"/>
      <c r="M45" s="34"/>
      <c r="N45" s="34"/>
      <c r="O45" s="34"/>
      <c r="P45" s="34"/>
      <c r="Q45" s="34"/>
      <c r="R45" s="35">
        <v>1</v>
      </c>
      <c r="S45" s="34"/>
      <c r="T45" s="34"/>
      <c r="U45" s="34"/>
      <c r="V45" s="36">
        <v>114923.26</v>
      </c>
      <c r="W45" s="37">
        <f t="shared" si="1"/>
        <v>114923.26</v>
      </c>
      <c r="X45" s="6" t="s">
        <v>10</v>
      </c>
      <c r="Y45" s="6" t="s">
        <v>52</v>
      </c>
      <c r="Z45" s="6" t="s">
        <v>10</v>
      </c>
      <c r="AA45" s="6" t="s">
        <v>10</v>
      </c>
      <c r="AB45" s="6" t="s">
        <v>10</v>
      </c>
      <c r="AC45" s="6" t="s">
        <v>10</v>
      </c>
      <c r="AD45" s="6" t="s">
        <v>10</v>
      </c>
      <c r="AE45" s="6" t="s">
        <v>10</v>
      </c>
      <c r="AF45" s="6"/>
    </row>
    <row r="46" spans="1:32" ht="52.8" x14ac:dyDescent="0.25">
      <c r="A46" s="35">
        <v>38</v>
      </c>
      <c r="B46" s="34" t="s">
        <v>61</v>
      </c>
      <c r="C46" s="34" t="s">
        <v>123</v>
      </c>
      <c r="D46" s="34" t="s">
        <v>98</v>
      </c>
      <c r="E46" s="34" t="s">
        <v>44</v>
      </c>
      <c r="F46" s="34" t="s">
        <v>46</v>
      </c>
      <c r="G46" s="34" t="s">
        <v>65</v>
      </c>
      <c r="H46" s="34" t="s">
        <v>120</v>
      </c>
      <c r="I46" s="45">
        <f t="shared" si="0"/>
        <v>1</v>
      </c>
      <c r="J46" s="34"/>
      <c r="K46" s="34"/>
      <c r="L46" s="34"/>
      <c r="M46" s="34"/>
      <c r="N46" s="34"/>
      <c r="O46" s="34"/>
      <c r="P46" s="34"/>
      <c r="Q46" s="34"/>
      <c r="R46" s="35">
        <v>1</v>
      </c>
      <c r="S46" s="34"/>
      <c r="T46" s="34"/>
      <c r="U46" s="34"/>
      <c r="V46" s="36">
        <v>377351.07</v>
      </c>
      <c r="W46" s="37">
        <f t="shared" si="1"/>
        <v>377351.07</v>
      </c>
      <c r="X46" s="6" t="s">
        <v>10</v>
      </c>
      <c r="Y46" s="6" t="s">
        <v>52</v>
      </c>
      <c r="Z46" s="6" t="s">
        <v>10</v>
      </c>
      <c r="AA46" s="6" t="s">
        <v>10</v>
      </c>
      <c r="AB46" s="6" t="s">
        <v>10</v>
      </c>
      <c r="AC46" s="6" t="s">
        <v>10</v>
      </c>
      <c r="AD46" s="6" t="s">
        <v>10</v>
      </c>
      <c r="AE46" s="6" t="s">
        <v>10</v>
      </c>
      <c r="AF46" s="6"/>
    </row>
    <row r="47" spans="1:32" ht="52.8" x14ac:dyDescent="0.25">
      <c r="A47" s="35">
        <v>39</v>
      </c>
      <c r="B47" s="34" t="s">
        <v>61</v>
      </c>
      <c r="C47" s="34" t="s">
        <v>124</v>
      </c>
      <c r="D47" s="34" t="s">
        <v>98</v>
      </c>
      <c r="E47" s="34" t="s">
        <v>44</v>
      </c>
      <c r="F47" s="34" t="s">
        <v>46</v>
      </c>
      <c r="G47" s="34" t="s">
        <v>65</v>
      </c>
      <c r="H47" s="34" t="s">
        <v>120</v>
      </c>
      <c r="I47" s="45">
        <f t="shared" si="0"/>
        <v>1</v>
      </c>
      <c r="J47" s="34"/>
      <c r="K47" s="34"/>
      <c r="L47" s="34"/>
      <c r="M47" s="34"/>
      <c r="N47" s="34"/>
      <c r="O47" s="34"/>
      <c r="P47" s="34"/>
      <c r="Q47" s="34"/>
      <c r="R47" s="35">
        <v>1</v>
      </c>
      <c r="S47" s="34"/>
      <c r="T47" s="34"/>
      <c r="U47" s="34"/>
      <c r="V47" s="36">
        <v>193394.24</v>
      </c>
      <c r="W47" s="37">
        <f t="shared" si="1"/>
        <v>193394.24</v>
      </c>
      <c r="X47" s="6" t="s">
        <v>10</v>
      </c>
      <c r="Y47" s="6" t="s">
        <v>52</v>
      </c>
      <c r="Z47" s="6" t="s">
        <v>10</v>
      </c>
      <c r="AA47" s="6" t="s">
        <v>10</v>
      </c>
      <c r="AB47" s="6" t="s">
        <v>10</v>
      </c>
      <c r="AC47" s="6" t="s">
        <v>10</v>
      </c>
      <c r="AD47" s="6" t="s">
        <v>10</v>
      </c>
      <c r="AE47" s="6" t="s">
        <v>10</v>
      </c>
      <c r="AF47" s="6"/>
    </row>
    <row r="48" spans="1:32" ht="52.8" x14ac:dyDescent="0.25">
      <c r="A48" s="35">
        <v>40</v>
      </c>
      <c r="B48" s="34" t="s">
        <v>61</v>
      </c>
      <c r="C48" s="34" t="s">
        <v>125</v>
      </c>
      <c r="D48" s="34" t="s">
        <v>98</v>
      </c>
      <c r="E48" s="34" t="s">
        <v>44</v>
      </c>
      <c r="F48" s="34" t="s">
        <v>46</v>
      </c>
      <c r="G48" s="34" t="s">
        <v>65</v>
      </c>
      <c r="H48" s="34" t="s">
        <v>120</v>
      </c>
      <c r="I48" s="45">
        <f t="shared" si="0"/>
        <v>1</v>
      </c>
      <c r="J48" s="34"/>
      <c r="K48" s="34"/>
      <c r="L48" s="34"/>
      <c r="M48" s="34"/>
      <c r="N48" s="34"/>
      <c r="O48" s="34"/>
      <c r="P48" s="34"/>
      <c r="Q48" s="34"/>
      <c r="R48" s="35">
        <v>1</v>
      </c>
      <c r="S48" s="34"/>
      <c r="T48" s="34"/>
      <c r="U48" s="34"/>
      <c r="V48" s="36">
        <v>276123.83</v>
      </c>
      <c r="W48" s="37">
        <f t="shared" si="1"/>
        <v>276123.83</v>
      </c>
      <c r="X48" s="6" t="s">
        <v>10</v>
      </c>
      <c r="Y48" s="6" t="s">
        <v>52</v>
      </c>
      <c r="Z48" s="6" t="s">
        <v>10</v>
      </c>
      <c r="AA48" s="6" t="s">
        <v>10</v>
      </c>
      <c r="AB48" s="6" t="s">
        <v>10</v>
      </c>
      <c r="AC48" s="6" t="s">
        <v>10</v>
      </c>
      <c r="AD48" s="6" t="s">
        <v>10</v>
      </c>
      <c r="AE48" s="6" t="s">
        <v>10</v>
      </c>
      <c r="AF48" s="6"/>
    </row>
    <row r="49" spans="1:32" ht="52.8" x14ac:dyDescent="0.25">
      <c r="A49" s="35">
        <v>41</v>
      </c>
      <c r="B49" s="34" t="s">
        <v>66</v>
      </c>
      <c r="C49" s="34" t="s">
        <v>126</v>
      </c>
      <c r="D49" s="34" t="s">
        <v>98</v>
      </c>
      <c r="E49" s="34" t="s">
        <v>44</v>
      </c>
      <c r="F49" s="34" t="s">
        <v>46</v>
      </c>
      <c r="G49" s="34" t="s">
        <v>65</v>
      </c>
      <c r="H49" s="34" t="s">
        <v>120</v>
      </c>
      <c r="I49" s="45">
        <f t="shared" si="0"/>
        <v>2</v>
      </c>
      <c r="J49" s="34"/>
      <c r="K49" s="34"/>
      <c r="L49" s="34"/>
      <c r="M49" s="34"/>
      <c r="N49" s="34"/>
      <c r="O49" s="34"/>
      <c r="P49" s="34"/>
      <c r="Q49" s="34"/>
      <c r="R49" s="35">
        <v>2</v>
      </c>
      <c r="S49" s="34"/>
      <c r="T49" s="34"/>
      <c r="U49" s="34"/>
      <c r="V49" s="36">
        <v>78623.72</v>
      </c>
      <c r="W49" s="37">
        <f t="shared" si="1"/>
        <v>157247.44</v>
      </c>
      <c r="X49" s="6" t="s">
        <v>10</v>
      </c>
      <c r="Y49" s="6" t="s">
        <v>52</v>
      </c>
      <c r="Z49" s="6" t="s">
        <v>10</v>
      </c>
      <c r="AA49" s="6" t="s">
        <v>10</v>
      </c>
      <c r="AB49" s="6" t="s">
        <v>10</v>
      </c>
      <c r="AC49" s="6" t="s">
        <v>10</v>
      </c>
      <c r="AD49" s="6" t="s">
        <v>10</v>
      </c>
      <c r="AE49" s="6" t="s">
        <v>10</v>
      </c>
      <c r="AF49" s="6"/>
    </row>
    <row r="50" spans="1:32" ht="52.8" x14ac:dyDescent="0.25">
      <c r="A50" s="35">
        <v>42</v>
      </c>
      <c r="B50" s="34" t="s">
        <v>61</v>
      </c>
      <c r="C50" s="34" t="s">
        <v>127</v>
      </c>
      <c r="D50" s="34" t="s">
        <v>98</v>
      </c>
      <c r="E50" s="34" t="s">
        <v>44</v>
      </c>
      <c r="F50" s="34" t="s">
        <v>46</v>
      </c>
      <c r="G50" s="34" t="s">
        <v>65</v>
      </c>
      <c r="H50" s="34" t="s">
        <v>120</v>
      </c>
      <c r="I50" s="45">
        <f t="shared" si="0"/>
        <v>2</v>
      </c>
      <c r="J50" s="34"/>
      <c r="K50" s="34"/>
      <c r="L50" s="34"/>
      <c r="M50" s="34"/>
      <c r="N50" s="34"/>
      <c r="O50" s="34"/>
      <c r="P50" s="34"/>
      <c r="Q50" s="34"/>
      <c r="R50" s="35">
        <v>2</v>
      </c>
      <c r="S50" s="34"/>
      <c r="T50" s="34"/>
      <c r="U50" s="34"/>
      <c r="V50" s="36">
        <v>59421.26</v>
      </c>
      <c r="W50" s="37">
        <f t="shared" si="1"/>
        <v>118842.52</v>
      </c>
      <c r="X50" s="6" t="s">
        <v>10</v>
      </c>
      <c r="Y50" s="6" t="s">
        <v>52</v>
      </c>
      <c r="Z50" s="6" t="s">
        <v>10</v>
      </c>
      <c r="AA50" s="6" t="s">
        <v>10</v>
      </c>
      <c r="AB50" s="6" t="s">
        <v>10</v>
      </c>
      <c r="AC50" s="6" t="s">
        <v>10</v>
      </c>
      <c r="AD50" s="6" t="s">
        <v>10</v>
      </c>
      <c r="AE50" s="6" t="s">
        <v>10</v>
      </c>
      <c r="AF50" s="6"/>
    </row>
    <row r="51" spans="1:32" ht="52.8" x14ac:dyDescent="0.25">
      <c r="A51" s="35">
        <v>43</v>
      </c>
      <c r="B51" s="34" t="s">
        <v>61</v>
      </c>
      <c r="C51" s="34" t="s">
        <v>128</v>
      </c>
      <c r="D51" s="34" t="s">
        <v>98</v>
      </c>
      <c r="E51" s="34" t="s">
        <v>44</v>
      </c>
      <c r="F51" s="34" t="s">
        <v>46</v>
      </c>
      <c r="G51" s="34" t="s">
        <v>65</v>
      </c>
      <c r="H51" s="34" t="s">
        <v>120</v>
      </c>
      <c r="I51" s="45">
        <f t="shared" si="0"/>
        <v>1</v>
      </c>
      <c r="J51" s="34"/>
      <c r="K51" s="34"/>
      <c r="L51" s="34"/>
      <c r="M51" s="34"/>
      <c r="N51" s="34"/>
      <c r="O51" s="34"/>
      <c r="P51" s="34"/>
      <c r="Q51" s="34"/>
      <c r="R51" s="35">
        <v>1</v>
      </c>
      <c r="S51" s="34"/>
      <c r="T51" s="34"/>
      <c r="U51" s="34"/>
      <c r="V51" s="36">
        <v>438560.06</v>
      </c>
      <c r="W51" s="37">
        <f t="shared" si="1"/>
        <v>438560.06</v>
      </c>
      <c r="X51" s="6" t="s">
        <v>10</v>
      </c>
      <c r="Y51" s="6" t="s">
        <v>52</v>
      </c>
      <c r="Z51" s="6" t="s">
        <v>10</v>
      </c>
      <c r="AA51" s="6" t="s">
        <v>10</v>
      </c>
      <c r="AB51" s="6" t="s">
        <v>10</v>
      </c>
      <c r="AC51" s="6" t="s">
        <v>10</v>
      </c>
      <c r="AD51" s="6" t="s">
        <v>10</v>
      </c>
      <c r="AE51" s="6" t="s">
        <v>10</v>
      </c>
      <c r="AF51" s="6"/>
    </row>
    <row r="52" spans="1:32" ht="52.8" x14ac:dyDescent="0.25">
      <c r="A52" s="35">
        <v>44</v>
      </c>
      <c r="B52" s="34" t="s">
        <v>61</v>
      </c>
      <c r="C52" s="34" t="s">
        <v>115</v>
      </c>
      <c r="D52" s="34" t="s">
        <v>98</v>
      </c>
      <c r="E52" s="34" t="s">
        <v>44</v>
      </c>
      <c r="F52" s="34" t="s">
        <v>46</v>
      </c>
      <c r="G52" s="34" t="s">
        <v>65</v>
      </c>
      <c r="H52" s="34" t="s">
        <v>120</v>
      </c>
      <c r="I52" s="45">
        <f t="shared" si="0"/>
        <v>1</v>
      </c>
      <c r="J52" s="34"/>
      <c r="K52" s="34"/>
      <c r="L52" s="34"/>
      <c r="M52" s="34"/>
      <c r="N52" s="34"/>
      <c r="O52" s="34"/>
      <c r="P52" s="34"/>
      <c r="Q52" s="34"/>
      <c r="R52" s="35">
        <v>1</v>
      </c>
      <c r="S52" s="34"/>
      <c r="T52" s="34"/>
      <c r="U52" s="34"/>
      <c r="V52" s="36">
        <v>140877.54</v>
      </c>
      <c r="W52" s="37">
        <f t="shared" si="1"/>
        <v>140877.54</v>
      </c>
      <c r="X52" s="6" t="s">
        <v>10</v>
      </c>
      <c r="Y52" s="6" t="s">
        <v>52</v>
      </c>
      <c r="Z52" s="6" t="s">
        <v>10</v>
      </c>
      <c r="AA52" s="6" t="s">
        <v>10</v>
      </c>
      <c r="AB52" s="6" t="s">
        <v>10</v>
      </c>
      <c r="AC52" s="6" t="s">
        <v>10</v>
      </c>
      <c r="AD52" s="6" t="s">
        <v>10</v>
      </c>
      <c r="AE52" s="6" t="s">
        <v>10</v>
      </c>
      <c r="AF52" s="6"/>
    </row>
    <row r="53" spans="1:32" ht="52.8" x14ac:dyDescent="0.25">
      <c r="A53" s="35">
        <v>45</v>
      </c>
      <c r="B53" s="34" t="s">
        <v>60</v>
      </c>
      <c r="C53" s="34" t="s">
        <v>129</v>
      </c>
      <c r="D53" s="34" t="s">
        <v>98</v>
      </c>
      <c r="E53" s="34" t="s">
        <v>44</v>
      </c>
      <c r="F53" s="34" t="s">
        <v>46</v>
      </c>
      <c r="G53" s="34" t="s">
        <v>65</v>
      </c>
      <c r="H53" s="34" t="s">
        <v>120</v>
      </c>
      <c r="I53" s="45">
        <f t="shared" si="0"/>
        <v>1</v>
      </c>
      <c r="J53" s="34"/>
      <c r="K53" s="34"/>
      <c r="L53" s="34"/>
      <c r="M53" s="34"/>
      <c r="N53" s="34"/>
      <c r="O53" s="34"/>
      <c r="P53" s="34"/>
      <c r="Q53" s="34"/>
      <c r="R53" s="35">
        <v>1</v>
      </c>
      <c r="S53" s="34"/>
      <c r="T53" s="34"/>
      <c r="U53" s="34"/>
      <c r="V53" s="36">
        <v>1032874.11</v>
      </c>
      <c r="W53" s="37">
        <f t="shared" si="1"/>
        <v>1032874.11</v>
      </c>
      <c r="X53" s="6" t="s">
        <v>10</v>
      </c>
      <c r="Y53" s="6" t="s">
        <v>52</v>
      </c>
      <c r="Z53" s="6" t="s">
        <v>10</v>
      </c>
      <c r="AA53" s="6" t="s">
        <v>10</v>
      </c>
      <c r="AB53" s="6" t="s">
        <v>10</v>
      </c>
      <c r="AC53" s="6" t="s">
        <v>10</v>
      </c>
      <c r="AD53" s="6" t="s">
        <v>10</v>
      </c>
      <c r="AE53" s="6" t="s">
        <v>10</v>
      </c>
      <c r="AF53" s="6"/>
    </row>
    <row r="54" spans="1:32" ht="52.8" x14ac:dyDescent="0.25">
      <c r="A54" s="35">
        <v>46</v>
      </c>
      <c r="B54" s="34" t="s">
        <v>61</v>
      </c>
      <c r="C54" s="34" t="s">
        <v>130</v>
      </c>
      <c r="D54" s="34" t="s">
        <v>98</v>
      </c>
      <c r="E54" s="34" t="s">
        <v>44</v>
      </c>
      <c r="F54" s="34" t="s">
        <v>46</v>
      </c>
      <c r="G54" s="34" t="s">
        <v>65</v>
      </c>
      <c r="H54" s="34" t="s">
        <v>120</v>
      </c>
      <c r="I54" s="45">
        <f t="shared" si="0"/>
        <v>3</v>
      </c>
      <c r="J54" s="34"/>
      <c r="K54" s="34"/>
      <c r="L54" s="34"/>
      <c r="M54" s="34"/>
      <c r="N54" s="34"/>
      <c r="O54" s="34"/>
      <c r="P54" s="34"/>
      <c r="Q54" s="34"/>
      <c r="R54" s="35">
        <v>3</v>
      </c>
      <c r="S54" s="34"/>
      <c r="T54" s="34"/>
      <c r="U54" s="34"/>
      <c r="V54" s="36">
        <v>18445.39</v>
      </c>
      <c r="W54" s="37">
        <f t="shared" si="1"/>
        <v>55336.17</v>
      </c>
      <c r="X54" s="6" t="s">
        <v>10</v>
      </c>
      <c r="Y54" s="6" t="s">
        <v>52</v>
      </c>
      <c r="Z54" s="6" t="s">
        <v>10</v>
      </c>
      <c r="AA54" s="6" t="s">
        <v>10</v>
      </c>
      <c r="AB54" s="6" t="s">
        <v>10</v>
      </c>
      <c r="AC54" s="6" t="s">
        <v>10</v>
      </c>
      <c r="AD54" s="6" t="s">
        <v>10</v>
      </c>
      <c r="AE54" s="6" t="s">
        <v>10</v>
      </c>
      <c r="AF54" s="6"/>
    </row>
    <row r="55" spans="1:32" ht="52.8" x14ac:dyDescent="0.25">
      <c r="A55" s="35">
        <v>47</v>
      </c>
      <c r="B55" s="34" t="s">
        <v>61</v>
      </c>
      <c r="C55" s="34" t="s">
        <v>131</v>
      </c>
      <c r="D55" s="34" t="s">
        <v>98</v>
      </c>
      <c r="E55" s="34" t="s">
        <v>44</v>
      </c>
      <c r="F55" s="34" t="s">
        <v>46</v>
      </c>
      <c r="G55" s="34" t="s">
        <v>65</v>
      </c>
      <c r="H55" s="34" t="s">
        <v>120</v>
      </c>
      <c r="I55" s="45">
        <f t="shared" si="0"/>
        <v>5</v>
      </c>
      <c r="J55" s="34"/>
      <c r="K55" s="34"/>
      <c r="L55" s="34"/>
      <c r="M55" s="34"/>
      <c r="N55" s="34"/>
      <c r="O55" s="34"/>
      <c r="P55" s="34"/>
      <c r="Q55" s="34"/>
      <c r="R55" s="35">
        <v>5</v>
      </c>
      <c r="S55" s="34"/>
      <c r="T55" s="34"/>
      <c r="U55" s="34"/>
      <c r="V55" s="36">
        <v>36633.82</v>
      </c>
      <c r="W55" s="37">
        <f t="shared" si="1"/>
        <v>183169.1</v>
      </c>
      <c r="X55" s="6" t="s">
        <v>10</v>
      </c>
      <c r="Y55" s="6" t="s">
        <v>52</v>
      </c>
      <c r="Z55" s="6" t="s">
        <v>10</v>
      </c>
      <c r="AA55" s="6" t="s">
        <v>10</v>
      </c>
      <c r="AB55" s="6" t="s">
        <v>10</v>
      </c>
      <c r="AC55" s="6" t="s">
        <v>10</v>
      </c>
      <c r="AD55" s="6" t="s">
        <v>10</v>
      </c>
      <c r="AE55" s="6" t="s">
        <v>10</v>
      </c>
      <c r="AF55" s="6"/>
    </row>
    <row r="56" spans="1:32" ht="20.25" customHeight="1" x14ac:dyDescent="0.25">
      <c r="A56" s="52" t="s">
        <v>38</v>
      </c>
      <c r="B56" s="52"/>
      <c r="C56" s="52"/>
      <c r="D56" s="52"/>
      <c r="E56" s="52"/>
      <c r="F56" s="52"/>
      <c r="G56" s="52"/>
      <c r="H56" s="52"/>
      <c r="I56" s="32">
        <f>SUM(I9:I55)</f>
        <v>308</v>
      </c>
      <c r="J56" s="46">
        <f t="shared" ref="J56:P56" si="2">SUM(J9:J55)</f>
        <v>0</v>
      </c>
      <c r="K56" s="46">
        <f t="shared" si="2"/>
        <v>0</v>
      </c>
      <c r="L56" s="46">
        <f t="shared" si="2"/>
        <v>0</v>
      </c>
      <c r="M56" s="46">
        <f t="shared" si="2"/>
        <v>0</v>
      </c>
      <c r="N56" s="46">
        <f t="shared" si="2"/>
        <v>0</v>
      </c>
      <c r="O56" s="46">
        <f t="shared" si="2"/>
        <v>136</v>
      </c>
      <c r="P56" s="46">
        <f t="shared" si="2"/>
        <v>2</v>
      </c>
      <c r="Q56" s="46">
        <f>SUM(Q9:Q55)</f>
        <v>104</v>
      </c>
      <c r="R56" s="46">
        <f t="shared" ref="R56:U56" si="3">SUM(R9:R55)</f>
        <v>66</v>
      </c>
      <c r="S56" s="46">
        <f t="shared" si="3"/>
        <v>0</v>
      </c>
      <c r="T56" s="46">
        <f t="shared" si="3"/>
        <v>0</v>
      </c>
      <c r="U56" s="46">
        <f t="shared" si="3"/>
        <v>0</v>
      </c>
      <c r="V56" s="31"/>
      <c r="W56" s="32">
        <f>SUM(W9:W55)</f>
        <v>27999302.880000003</v>
      </c>
      <c r="X56" s="32"/>
      <c r="Y56" s="2"/>
      <c r="Z56" s="2"/>
      <c r="AA56" s="2"/>
      <c r="AB56" s="14"/>
      <c r="AC56" s="14" t="e">
        <f>SUM(#REF!)</f>
        <v>#REF!</v>
      </c>
      <c r="AD56" s="26"/>
      <c r="AE56" s="14" t="e">
        <f>SUM(#REF!)</f>
        <v>#REF!</v>
      </c>
      <c r="AF56" s="7"/>
    </row>
    <row r="57" spans="1:32" ht="35.25" customHeight="1" x14ac:dyDescent="0.25"/>
    <row r="58" spans="1:32" ht="45" customHeight="1" x14ac:dyDescent="0.25">
      <c r="A58" s="33" t="s">
        <v>36</v>
      </c>
      <c r="B58" s="53" t="s">
        <v>37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28"/>
    </row>
    <row r="59" spans="1:32" ht="132" customHeight="1" x14ac:dyDescent="0.25">
      <c r="A59" s="33" t="s">
        <v>42</v>
      </c>
      <c r="B59" s="50" t="s">
        <v>43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29"/>
    </row>
    <row r="60" spans="1:32" x14ac:dyDescent="0.25">
      <c r="B60" s="1"/>
      <c r="C60"/>
      <c r="D60"/>
      <c r="E60"/>
      <c r="F60"/>
      <c r="G60"/>
      <c r="H60"/>
    </row>
    <row r="61" spans="1:32" ht="13.8" x14ac:dyDescent="0.25">
      <c r="B61" s="16"/>
      <c r="C61" s="15"/>
      <c r="D61" s="15"/>
      <c r="E61" s="15"/>
      <c r="F61" s="15"/>
      <c r="G61"/>
      <c r="H61"/>
    </row>
    <row r="62" spans="1:32" ht="13.8" x14ac:dyDescent="0.25">
      <c r="B62" s="17"/>
      <c r="C62" s="18"/>
      <c r="D62" s="19"/>
      <c r="E62" s="19"/>
      <c r="F62" s="19"/>
      <c r="G62"/>
      <c r="H62"/>
    </row>
    <row r="63" spans="1:32" ht="13.8" x14ac:dyDescent="0.25">
      <c r="B63" s="47"/>
      <c r="C63" s="47"/>
      <c r="D63" s="20" t="s">
        <v>27</v>
      </c>
      <c r="E63" s="21"/>
      <c r="F63" s="16"/>
      <c r="G63"/>
      <c r="H63"/>
    </row>
    <row r="64" spans="1:32" ht="13.8" x14ac:dyDescent="0.25">
      <c r="B64" s="15"/>
      <c r="C64" s="16"/>
      <c r="D64" s="16"/>
      <c r="E64" s="20"/>
      <c r="F64" s="22"/>
      <c r="G64"/>
      <c r="H64"/>
    </row>
    <row r="65" spans="2:8" ht="13.8" x14ac:dyDescent="0.25">
      <c r="B65" s="47"/>
      <c r="C65" s="47"/>
      <c r="D65" s="20" t="s">
        <v>28</v>
      </c>
      <c r="E65" s="20"/>
      <c r="F65" s="22"/>
      <c r="G65"/>
      <c r="H65"/>
    </row>
    <row r="66" spans="2:8" ht="13.8" x14ac:dyDescent="0.25">
      <c r="B66" s="15"/>
      <c r="C66" s="16"/>
      <c r="D66" s="19"/>
      <c r="E66" s="19"/>
      <c r="F66" s="19"/>
      <c r="G66"/>
      <c r="H66"/>
    </row>
    <row r="67" spans="2:8" ht="13.8" x14ac:dyDescent="0.25">
      <c r="B67" s="47"/>
      <c r="C67" s="47"/>
      <c r="D67" s="23" t="s">
        <v>29</v>
      </c>
      <c r="E67" s="19"/>
      <c r="F67" s="19"/>
      <c r="G67"/>
      <c r="H67"/>
    </row>
    <row r="68" spans="2:8" ht="13.8" x14ac:dyDescent="0.25">
      <c r="B68" s="24"/>
      <c r="C68" s="18"/>
      <c r="D68" s="19"/>
      <c r="E68" s="19"/>
      <c r="F68" s="19"/>
      <c r="G68"/>
      <c r="H68"/>
    </row>
    <row r="69" spans="2:8" ht="13.8" x14ac:dyDescent="0.25">
      <c r="B69" s="24"/>
      <c r="C69" s="18"/>
      <c r="D69" s="19"/>
      <c r="E69" s="19"/>
      <c r="F69" s="19"/>
      <c r="G69"/>
      <c r="H69"/>
    </row>
    <row r="70" spans="2:8" ht="13.8" x14ac:dyDescent="0.25">
      <c r="B70" s="25"/>
      <c r="C70" s="19"/>
      <c r="D70" s="19"/>
      <c r="E70" s="19"/>
      <c r="F70" s="19"/>
      <c r="G70"/>
      <c r="H70"/>
    </row>
    <row r="71" spans="2:8" ht="13.8" x14ac:dyDescent="0.25">
      <c r="B71" s="15"/>
      <c r="C71" s="19" t="s">
        <v>30</v>
      </c>
      <c r="D71" s="16"/>
      <c r="E71" s="16"/>
      <c r="F71" s="16"/>
    </row>
    <row r="72" spans="2:8" ht="13.8" x14ac:dyDescent="0.25">
      <c r="B72" s="15"/>
      <c r="C72" s="16"/>
      <c r="D72" s="16"/>
      <c r="E72" s="16"/>
      <c r="F72" s="16"/>
    </row>
    <row r="73" spans="2:8" ht="13.8" x14ac:dyDescent="0.25">
      <c r="B73" s="15"/>
      <c r="C73" s="16"/>
      <c r="D73" s="16"/>
      <c r="E73" s="16"/>
      <c r="F73" s="16"/>
    </row>
    <row r="74" spans="2:8" ht="13.8" x14ac:dyDescent="0.25">
      <c r="B74" s="15"/>
      <c r="C74" s="16"/>
      <c r="D74" s="16"/>
      <c r="E74" s="16"/>
      <c r="F74" s="16"/>
    </row>
    <row r="75" spans="2:8" ht="13.8" x14ac:dyDescent="0.25">
      <c r="B75" s="15"/>
      <c r="C75" s="16"/>
      <c r="D75" s="16"/>
      <c r="E75" s="16"/>
      <c r="F75" s="16"/>
    </row>
    <row r="76" spans="2:8" ht="13.8" x14ac:dyDescent="0.25">
      <c r="B76" s="15"/>
      <c r="C76" s="16"/>
      <c r="D76" s="16"/>
      <c r="E76" s="16"/>
      <c r="F76" s="16"/>
    </row>
    <row r="77" spans="2:8" ht="13.8" x14ac:dyDescent="0.25">
      <c r="B77" s="15"/>
      <c r="C77" s="16"/>
      <c r="D77" s="16"/>
      <c r="E77" s="16"/>
      <c r="F77" s="16"/>
    </row>
  </sheetData>
  <autoFilter ref="A8:AF56"/>
  <mergeCells count="11">
    <mergeCell ref="B63:C63"/>
    <mergeCell ref="B65:C65"/>
    <mergeCell ref="B67:C67"/>
    <mergeCell ref="B3:I3"/>
    <mergeCell ref="B4:I4"/>
    <mergeCell ref="B5:I5"/>
    <mergeCell ref="B59:AE59"/>
    <mergeCell ref="J7:U7"/>
    <mergeCell ref="A56:H56"/>
    <mergeCell ref="B58:AE58"/>
    <mergeCell ref="X7:AF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 Павловна</cp:lastModifiedBy>
  <cp:lastPrinted>2019-02-04T07:04:04Z</cp:lastPrinted>
  <dcterms:created xsi:type="dcterms:W3CDTF">2013-09-25T03:40:45Z</dcterms:created>
  <dcterms:modified xsi:type="dcterms:W3CDTF">2023-03-06T15:06:01Z</dcterms:modified>
</cp:coreProperties>
</file>